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a.lenarczyk\Desktop\SMART\MAGAZYN\"/>
    </mc:Choice>
  </mc:AlternateContent>
  <xr:revisionPtr revIDLastSave="0" documentId="8_{33A3FCE5-BEA8-4603-A5EE-BCE71C164613}" xr6:coauthVersionLast="47" xr6:coauthVersionMax="47" xr10:uidLastSave="{00000000-0000-0000-0000-000000000000}"/>
  <bookViews>
    <workbookView xWindow="28680" yWindow="-13785" windowWidth="29040" windowHeight="17520" xr2:uid="{00000000-000D-0000-FFFF-FFFF00000000}"/>
  </bookViews>
  <sheets>
    <sheet name="Rzut z przodu" sheetId="2" r:id="rId1"/>
    <sheet name="Rzut z góry" sheetId="3" r:id="rId2"/>
    <sheet name="Arkusz1" sheetId="4" r:id="rId3"/>
  </sheets>
  <definedNames>
    <definedName name="_xlnm.Print_Area" localSheetId="0">'Rzut z przodu'!$B$2:$AB$10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10" i="2" l="1"/>
  <c r="AB8" i="2"/>
  <c r="AC11" i="2" s="1"/>
  <c r="W11" i="2"/>
  <c r="W2" i="2" s="1"/>
  <c r="O2" i="2"/>
  <c r="X5" i="2" s="1"/>
  <c r="X10" i="2"/>
  <c r="X9" i="2" s="1"/>
  <c r="X8" i="2" s="1"/>
  <c r="X7" i="2" s="1"/>
  <c r="X6" i="2" s="1"/>
  <c r="P12" i="4"/>
  <c r="J10" i="4"/>
  <c r="J9" i="4" s="1"/>
  <c r="J8" i="4" s="1"/>
  <c r="F11" i="4"/>
  <c r="F10" i="4" s="1"/>
  <c r="F9" i="4" s="1"/>
  <c r="F8" i="4" s="1"/>
  <c r="F7" i="4" s="1"/>
  <c r="N11" i="4"/>
  <c r="N10" i="4" s="1"/>
  <c r="N9" i="4" s="1"/>
  <c r="N8" i="4" s="1"/>
  <c r="N7" i="4" s="1"/>
  <c r="AC5" i="2"/>
  <c r="AB4" i="2"/>
  <c r="AB3" i="2"/>
  <c r="R11" i="2"/>
  <c r="N10" i="2"/>
  <c r="N9" i="2" s="1"/>
  <c r="N8" i="2" s="1"/>
  <c r="N7" i="2" s="1"/>
  <c r="N6" i="2" s="1"/>
  <c r="D10" i="2"/>
  <c r="D9" i="2" s="1"/>
  <c r="D8" i="2" s="1"/>
  <c r="D7" i="2" s="1"/>
  <c r="D6" i="2" s="1"/>
  <c r="D5" i="2" s="1"/>
  <c r="C11" i="2"/>
  <c r="C2" i="2" s="1"/>
  <c r="D2" i="2" s="1"/>
  <c r="D4" i="2" s="1"/>
  <c r="H11" i="2"/>
  <c r="H2" i="2" s="1"/>
  <c r="J2" i="2" s="1"/>
  <c r="I5" i="2" s="1"/>
  <c r="I9" i="2"/>
  <c r="I8" i="2" s="1"/>
  <c r="I7" i="2" s="1"/>
  <c r="I6" i="2" s="1"/>
  <c r="M11" i="2"/>
  <c r="M2" i="2" s="1"/>
  <c r="AB5" i="2" l="1"/>
  <c r="N4" i="2"/>
  <c r="N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tc={ED04F22D-F9F0-4F3B-937F-3C5229FD24E2}</author>
    <author>tc={1B047F6B-FA20-4591-BC7D-37A218DC93F3}</author>
    <author>tc={46B0F6EC-5744-4A41-BF72-B5664AA19A9C}</author>
    <author>tc={B54E275C-0D65-4C58-A338-4D7AFDA25814}</author>
    <author>tc={4876EBF2-CF54-4353-A017-F395702AB945}</author>
  </authors>
  <commentList>
    <comment ref="D2" authorId="0" shapeId="0" xr:uid="{ED04F22D-F9F0-4F3B-937F-3C5229FD24E2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Odległość od góry palety do sufiti</t>
      </text>
    </comment>
    <comment ref="AD5" authorId="1" shapeId="0" xr:uid="{1B047F6B-FA20-4591-BC7D-37A218DC93F3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Miejsca zabrane przez słupy w rzędzie 9</t>
      </text>
    </comment>
    <comment ref="M9" authorId="2" shapeId="0" xr:uid="{46B0F6EC-5744-4A41-BF72-B5664AA19A9C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Nośność 1200 kg</t>
      </text>
    </comment>
    <comment ref="C10" authorId="3" shapeId="0" xr:uid="{B54E275C-0D65-4C58-A338-4D7AFDA25814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STREFA ODSTAWCZA DO WYSYŁKI
GŁÓWNIE niskie PALETY POD MARKETY I ZAGRANICĘ
Wysokie palety można ustawić w standardowych regałach gdzie na dole jest 2300</t>
      </text>
    </comment>
    <comment ref="C11" authorId="4" shapeId="0" xr:uid="{4876EBF2-CF54-4353-A017-F395702AB945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Założenie że belka ma 120 mm wysokosci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tc={F562CE6E-ED82-4E9D-9A8E-42D55FDB36E4}</author>
    <author>tc={8423DAB5-63DB-423E-9E16-0E4CD5BD10A2}</author>
  </authors>
  <commentList>
    <comment ref="E11" authorId="0" shapeId="0" xr:uid="{F562CE6E-ED82-4E9D-9A8E-42D55FDB36E4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STREFA ODSTAWCZA DO WYSYŁKI
GŁÓWNIE niskie PALETY POD MARKETY I ZAGRANICĘ
Wysokie palety można ustawić w standardowych regałach gdzie na dole jest 2300</t>
      </text>
    </comment>
    <comment ref="M11" authorId="1" shapeId="0" xr:uid="{8423DAB5-63DB-423E-9E16-0E4CD5BD10A2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STREFA ODSTAWCZA DO WYSYŁKI
GŁÓWNIE niskie PALETY POD MARKETY I ZAGRANICĘ
Wysokie palety można ustawić w standardowych regałach gdzie na dole jest 2300</t>
      </text>
    </comment>
  </commentList>
</comments>
</file>

<file path=xl/sharedStrings.xml><?xml version="1.0" encoding="utf-8"?>
<sst xmlns="http://schemas.openxmlformats.org/spreadsheetml/2006/main" count="106" uniqueCount="32">
  <si>
    <t>SUMA regał</t>
  </si>
  <si>
    <t>różnica</t>
  </si>
  <si>
    <t>WYSOKOŚĆ BELEK POZIOMYCH ŁĄCZNIE</t>
  </si>
  <si>
    <t>wysokość do dolnej krawędzi belki</t>
  </si>
  <si>
    <t>belka na wysokości do dolnej części belki</t>
  </si>
  <si>
    <t>ostatnia belka</t>
  </si>
  <si>
    <t>poziom sufitu</t>
  </si>
  <si>
    <t>POZIOM</t>
  </si>
  <si>
    <t>maks. Wys palety do najwyższego punktu</t>
  </si>
  <si>
    <t>RAMPY ZAŁADUNKOWE</t>
  </si>
  <si>
    <t>Rząd 4-15
Wysokość ostatniej belki - 10880
Ilość belek - 5</t>
  </si>
  <si>
    <t>Rząd 16-18
Wysokość ostatniej belki - 12100
Ilość belek - 6</t>
  </si>
  <si>
    <t>Rząd 16-18</t>
  </si>
  <si>
    <t>Rząd 4-15</t>
  </si>
  <si>
    <t>Rząd 1-3</t>
  </si>
  <si>
    <t>Szczegóły wysokości poszczególnych belek w pierwszej zakładce</t>
  </si>
  <si>
    <t>Rząd 1-3
Wysokość ostatniej belki - 11950
Ilość belek - 6</t>
  </si>
  <si>
    <t>nośność</t>
  </si>
  <si>
    <t>kg</t>
  </si>
  <si>
    <t>Dla poziomu 1 w rzędzie 1-3</t>
  </si>
  <si>
    <t>1200 kg</t>
  </si>
  <si>
    <t>SUMA MIEJSC</t>
  </si>
  <si>
    <t>PIĘTRA</t>
  </si>
  <si>
    <t>MIEJSC W RZĘDZIE</t>
  </si>
  <si>
    <t>RZĘDÓW</t>
  </si>
  <si>
    <t>Zakładana wys. Palet</t>
  </si>
  <si>
    <t>ostatnia belka na 12100</t>
  </si>
  <si>
    <t>ostatnia belka na 10880</t>
  </si>
  <si>
    <r>
      <t xml:space="preserve">Rząd 1-3
</t>
    </r>
    <r>
      <rPr>
        <b/>
        <sz val="20"/>
        <color rgb="FFFF0000"/>
        <rFont val="Calibri"/>
        <family val="2"/>
        <charset val="238"/>
        <scheme val="minor"/>
      </rPr>
      <t>Tylko pierwszy trawers z balkonami</t>
    </r>
  </si>
  <si>
    <t>MIEJSCA ODSTAWCZE NA BALKONACH</t>
  </si>
  <si>
    <t>MIEJSCA ODSTAWCZE NA PODŁODZE POD BALKONAMI</t>
  </si>
  <si>
    <t>ŁĄCZNIE MIEJSC ODSTAWCZYCH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</si>
</sst>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20"/>
      <color rgb="FFFF0000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2" xfId="0" applyBorder="1"/>
    <xf numFmtId="0" fontId="4" fillId="0" borderId="2" xfId="0" applyFont="1" applyBorder="1"/>
    <xf numFmtId="0" fontId="6" fillId="0" borderId="2" xfId="0" applyFont="1" applyBorder="1"/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0" xfId="0" applyFont="1"/>
    <xf numFmtId="0" fontId="1" fillId="0" borderId="0" xfId="0" applyFont="1" applyAlignment="1">
      <alignment horizontal="center" vertical="center"/>
    </xf>
    <xf numFmtId="0" fontId="0" fillId="0" borderId="1" xfId="0" applyBorder="1"/>
    <xf numFmtId="0" fontId="3" fillId="2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6" fillId="0" borderId="5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0" fillId="0" borderId="1" xfId="0" applyBorder="1" applyAlignment="1">
      <alignment horizontal="center" vertical="top"/>
    </xf>
    <xf numFmtId="0" fontId="8" fillId="4" borderId="0" xfId="0" applyFont="1" applyFill="1" applyAlignment="1">
      <alignment horizontal="center" vertical="top"/>
    </xf>
    <xf numFmtId="0" fontId="8" fillId="4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4" borderId="0" xfId="0" applyFill="1" applyAlignment="1">
      <alignment horizontal="center" vertical="top"/>
    </xf>
    <xf numFmtId="0" fontId="8" fillId="5" borderId="0" xfId="0" applyFont="1" applyFill="1" applyAlignment="1">
      <alignment wrapText="1"/>
    </xf>
    <xf numFmtId="0" fontId="7" fillId="5" borderId="0" xfId="0" applyFont="1" applyFill="1" applyAlignment="1">
      <alignment horizontal="center" vertical="center"/>
    </xf>
    <xf numFmtId="0" fontId="6" fillId="5" borderId="0" xfId="0" applyFont="1" applyFill="1"/>
    <xf numFmtId="0" fontId="6" fillId="5" borderId="0" xfId="0" applyFont="1" applyFill="1" applyAlignment="1">
      <alignment horizontal="right" vertical="center"/>
    </xf>
    <xf numFmtId="0" fontId="0" fillId="5" borderId="0" xfId="0" applyFill="1"/>
    <xf numFmtId="0" fontId="8" fillId="2" borderId="0" xfId="0" applyFont="1" applyFill="1" applyAlignment="1">
      <alignment wrapText="1"/>
    </xf>
    <xf numFmtId="0" fontId="7" fillId="2" borderId="0" xfId="0" applyFont="1" applyFill="1" applyAlignment="1">
      <alignment horizontal="center" vertical="top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3" xfId="0" applyBorder="1"/>
    <xf numFmtId="0" fontId="0" fillId="0" borderId="8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6" borderId="11" xfId="0" applyFill="1" applyBorder="1"/>
    <xf numFmtId="0" fontId="0" fillId="7" borderId="11" xfId="0" applyFill="1" applyBorder="1"/>
    <xf numFmtId="0" fontId="0" fillId="8" borderId="11" xfId="0" applyFill="1" applyBorder="1"/>
    <xf numFmtId="0" fontId="10" fillId="0" borderId="2" xfId="0" applyFont="1" applyBorder="1" applyAlignment="1">
      <alignment horizontal="center" vertical="center"/>
    </xf>
    <xf numFmtId="0" fontId="0" fillId="9" borderId="11" xfId="0" applyFill="1" applyBorder="1"/>
    <xf numFmtId="0" fontId="6" fillId="0" borderId="0" xfId="0" applyFont="1"/>
    <xf numFmtId="0" fontId="5" fillId="0" borderId="0" xfId="0" applyFont="1"/>
    <xf numFmtId="0" fontId="5" fillId="5" borderId="0" xfId="0" applyFont="1" applyFill="1"/>
    <xf numFmtId="0" fontId="11" fillId="0" borderId="0" xfId="0" applyFont="1"/>
    <xf numFmtId="0" fontId="9" fillId="12" borderId="0" xfId="0" applyFont="1" applyFill="1" applyAlignment="1">
      <alignment horizontal="center" vertical="top"/>
    </xf>
    <xf numFmtId="0" fontId="0" fillId="12" borderId="0" xfId="0" applyFill="1" applyAlignment="1">
      <alignment horizontal="center" vertical="top" wrapText="1"/>
    </xf>
    <xf numFmtId="0" fontId="7" fillId="12" borderId="0" xfId="0" applyFont="1" applyFill="1" applyAlignment="1">
      <alignment horizontal="center" vertical="top" wrapText="1"/>
    </xf>
    <xf numFmtId="0" fontId="0" fillId="12" borderId="0" xfId="0" applyFill="1" applyAlignment="1">
      <alignment horizontal="center" vertical="top"/>
    </xf>
    <xf numFmtId="0" fontId="2" fillId="5" borderId="0" xfId="0" applyFont="1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8" fillId="2" borderId="0" xfId="0" applyFont="1" applyFill="1" applyAlignment="1">
      <alignment horizontal="center" vertical="top"/>
    </xf>
    <xf numFmtId="0" fontId="8" fillId="2" borderId="0" xfId="0" applyFont="1" applyFill="1" applyAlignment="1">
      <alignment horizontal="center" vertical="top" wrapText="1"/>
    </xf>
    <xf numFmtId="0" fontId="0" fillId="2" borderId="0" xfId="0" applyFill="1" applyAlignment="1">
      <alignment horizontal="center" vertical="top"/>
    </xf>
    <xf numFmtId="0" fontId="14" fillId="0" borderId="0" xfId="0" applyFont="1" applyAlignment="1">
      <alignment horizontal="center"/>
    </xf>
    <xf numFmtId="0" fontId="9" fillId="12" borderId="0" xfId="0" applyFont="1" applyFill="1" applyAlignment="1">
      <alignment horizontal="center" vertical="top" wrapText="1"/>
    </xf>
    <xf numFmtId="0" fontId="8" fillId="12" borderId="0" xfId="0" applyFont="1" applyFill="1" applyAlignment="1">
      <alignment horizontal="center" vertical="top" wrapText="1"/>
    </xf>
    <xf numFmtId="0" fontId="0" fillId="5" borderId="0" xfId="0" applyFill="1" applyAlignment="1">
      <alignment vertical="center"/>
    </xf>
    <xf numFmtId="0" fontId="5" fillId="5" borderId="0" xfId="0" applyFont="1" applyFill="1" applyAlignment="1">
      <alignment vertical="center"/>
    </xf>
    <xf numFmtId="0" fontId="6" fillId="5" borderId="11" xfId="0" applyFont="1" applyFill="1" applyBorder="1" applyAlignment="1">
      <alignment vertical="center"/>
    </xf>
    <xf numFmtId="0" fontId="0" fillId="5" borderId="11" xfId="0" applyFill="1" applyBorder="1" applyAlignment="1">
      <alignment vertical="center"/>
    </xf>
    <xf numFmtId="0" fontId="0" fillId="13" borderId="11" xfId="0" applyFill="1" applyBorder="1"/>
    <xf numFmtId="0" fontId="0" fillId="2" borderId="0" xfId="0" applyFill="1"/>
    <xf numFmtId="0" fontId="11" fillId="2" borderId="0" xfId="0" applyFont="1" applyFill="1"/>
    <xf numFmtId="0" fontId="11" fillId="2" borderId="0" xfId="0" applyFont="1" applyFill="1" applyAlignment="1">
      <alignment wrapText="1"/>
    </xf>
    <xf numFmtId="0" fontId="9" fillId="0" borderId="0" xfId="0" applyFont="1" applyAlignment="1">
      <alignment horizontal="center" vertical="top"/>
    </xf>
    <xf numFmtId="0" fontId="9" fillId="4" borderId="0" xfId="0" applyFont="1" applyFill="1" applyAlignment="1">
      <alignment horizontal="center" vertical="top"/>
    </xf>
    <xf numFmtId="0" fontId="1" fillId="10" borderId="11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6" fillId="0" borderId="8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10" borderId="11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2" fillId="10" borderId="14" xfId="0" applyFont="1" applyFill="1" applyBorder="1" applyAlignment="1">
      <alignment horizontal="center" vertical="center"/>
    </xf>
    <xf numFmtId="0" fontId="18" fillId="10" borderId="11" xfId="0" applyFont="1" applyFill="1" applyBorder="1" applyAlignment="1">
      <alignment vertical="center" wrapText="1"/>
    </xf>
    <xf numFmtId="0" fontId="18" fillId="10" borderId="11" xfId="0" applyFont="1" applyFill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2" fillId="14" borderId="19" xfId="0" applyFont="1" applyFill="1" applyBorder="1" applyAlignment="1">
      <alignment horizontal="center" vertical="center" wrapText="1"/>
    </xf>
    <xf numFmtId="0" fontId="12" fillId="14" borderId="0" xfId="0" applyFont="1" applyFill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0" fontId="13" fillId="7" borderId="0" xfId="0" applyFont="1" applyFill="1" applyAlignment="1">
      <alignment horizontal="center" vertical="center"/>
    </xf>
    <xf numFmtId="0" fontId="12" fillId="11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6" borderId="0" xfId="0" applyFont="1" applyFill="1" applyAlignment="1">
      <alignment horizontal="center" vertical="center" wrapText="1"/>
    </xf>
    <xf numFmtId="0" fontId="6" fillId="6" borderId="0" xfId="0" applyFont="1" applyFill="1" applyAlignment="1">
      <alignment horizontal="center" vertical="center"/>
    </xf>
    <xf numFmtId="0" fontId="6" fillId="7" borderId="0" xfId="0" applyFont="1" applyFill="1" applyAlignment="1">
      <alignment horizontal="center" vertical="center" wrapText="1"/>
    </xf>
    <xf numFmtId="0" fontId="6" fillId="7" borderId="0" xfId="0" applyFont="1" applyFill="1" applyAlignment="1">
      <alignment horizontal="center" vertical="center"/>
    </xf>
    <xf numFmtId="0" fontId="6" fillId="8" borderId="0" xfId="0" applyFont="1" applyFill="1" applyAlignment="1">
      <alignment horizontal="center" vertical="center" wrapText="1"/>
    </xf>
    <xf numFmtId="0" fontId="6" fillId="8" borderId="0" xfId="0" applyFont="1" applyFill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180295</xdr:colOff>
      <xdr:row>11</xdr:row>
      <xdr:rowOff>748396</xdr:rowOff>
    </xdr:from>
    <xdr:to>
      <xdr:col>4</xdr:col>
      <xdr:colOff>915195</xdr:colOff>
      <xdr:row>20</xdr:row>
      <xdr:rowOff>175615</xdr:rowOff>
    </xdr:to>
    <xdr:pic>
      <xdr:nvPicPr>
        <xdr:cNvPr id="2" name="Obraz 4">
          <a:extLst>
            <a:ext uri="{FF2B5EF4-FFF2-40B4-BE49-F238E27FC236}">
              <a16:creationId xmlns:a16="http://schemas.microsoft.com/office/drawing/2014/main" id="{1656DBF5-779A-C1DE-36D3-5D02DF54A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295" y="10572753"/>
          <a:ext cx="3429114" cy="8122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193901</xdr:colOff>
      <xdr:row>2</xdr:row>
      <xdr:rowOff>205807</xdr:rowOff>
    </xdr:from>
    <xdr:to>
      <xdr:col>7</xdr:col>
      <xdr:colOff>491557</xdr:colOff>
      <xdr:row>2</xdr:row>
      <xdr:rowOff>562995</xdr:rowOff>
    </xdr:to>
    <xdr:sp macro="" textlink="">
      <xdr:nvSpPr>
        <xdr:cNvPr id="3" name="Strzałka: w dół 2">
          <a:extLst>
            <a:ext uri="{FF2B5EF4-FFF2-40B4-BE49-F238E27FC236}">
              <a16:creationId xmlns:a16="http://schemas.microsoft.com/office/drawing/2014/main" id="{DA12E040-8D41-8FF4-B431-2DF0AE988765}"/>
            </a:ext>
          </a:extLst>
        </xdr:cNvPr>
        <xdr:cNvSpPr/>
      </xdr:nvSpPr>
      <xdr:spPr>
        <a:xfrm>
          <a:off x="5500687" y="1825057"/>
          <a:ext cx="297656" cy="357188"/>
        </a:xfrm>
        <a:prstGeom prst="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12</xdr:col>
      <xdr:colOff>181995</xdr:colOff>
      <xdr:row>2</xdr:row>
      <xdr:rowOff>202407</xdr:rowOff>
    </xdr:from>
    <xdr:to>
      <xdr:col>12</xdr:col>
      <xdr:colOff>479651</xdr:colOff>
      <xdr:row>2</xdr:row>
      <xdr:rowOff>559595</xdr:rowOff>
    </xdr:to>
    <xdr:sp macro="" textlink="">
      <xdr:nvSpPr>
        <xdr:cNvPr id="4" name="Strzałka: w dół 3">
          <a:extLst>
            <a:ext uri="{FF2B5EF4-FFF2-40B4-BE49-F238E27FC236}">
              <a16:creationId xmlns:a16="http://schemas.microsoft.com/office/drawing/2014/main" id="{6D09094C-6B40-4110-8A40-D6E5CF1A6472}"/>
            </a:ext>
          </a:extLst>
        </xdr:cNvPr>
        <xdr:cNvSpPr/>
      </xdr:nvSpPr>
      <xdr:spPr>
        <a:xfrm>
          <a:off x="9271566" y="1821657"/>
          <a:ext cx="297656" cy="357188"/>
        </a:xfrm>
        <a:prstGeom prst="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</xdr:col>
      <xdr:colOff>176893</xdr:colOff>
      <xdr:row>2</xdr:row>
      <xdr:rowOff>190500</xdr:rowOff>
    </xdr:from>
    <xdr:to>
      <xdr:col>2</xdr:col>
      <xdr:colOff>474549</xdr:colOff>
      <xdr:row>2</xdr:row>
      <xdr:rowOff>547688</xdr:rowOff>
    </xdr:to>
    <xdr:sp macro="" textlink="">
      <xdr:nvSpPr>
        <xdr:cNvPr id="6" name="Strzałka: w dół 5">
          <a:extLst>
            <a:ext uri="{FF2B5EF4-FFF2-40B4-BE49-F238E27FC236}">
              <a16:creationId xmlns:a16="http://schemas.microsoft.com/office/drawing/2014/main" id="{260786C9-779D-460D-A12E-87CE594CBDB6}"/>
            </a:ext>
          </a:extLst>
        </xdr:cNvPr>
        <xdr:cNvSpPr/>
      </xdr:nvSpPr>
      <xdr:spPr>
        <a:xfrm>
          <a:off x="1646464" y="1809750"/>
          <a:ext cx="297656" cy="357188"/>
        </a:xfrm>
        <a:prstGeom prst="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22</xdr:col>
      <xdr:colOff>204106</xdr:colOff>
      <xdr:row>2</xdr:row>
      <xdr:rowOff>149678</xdr:rowOff>
    </xdr:from>
    <xdr:to>
      <xdr:col>22</xdr:col>
      <xdr:colOff>501762</xdr:colOff>
      <xdr:row>2</xdr:row>
      <xdr:rowOff>506866</xdr:rowOff>
    </xdr:to>
    <xdr:sp macro="" textlink="">
      <xdr:nvSpPr>
        <xdr:cNvPr id="7" name="Strzałka: w dół 6">
          <a:extLst>
            <a:ext uri="{FF2B5EF4-FFF2-40B4-BE49-F238E27FC236}">
              <a16:creationId xmlns:a16="http://schemas.microsoft.com/office/drawing/2014/main" id="{C45A5A44-1836-420D-99E5-87EBED89E032}"/>
            </a:ext>
          </a:extLst>
        </xdr:cNvPr>
        <xdr:cNvSpPr/>
      </xdr:nvSpPr>
      <xdr:spPr>
        <a:xfrm>
          <a:off x="17090570" y="1768928"/>
          <a:ext cx="297656" cy="357188"/>
        </a:xfrm>
        <a:prstGeom prst="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23</xdr:col>
      <xdr:colOff>299358</xdr:colOff>
      <xdr:row>10</xdr:row>
      <xdr:rowOff>231321</xdr:rowOff>
    </xdr:from>
    <xdr:to>
      <xdr:col>26</xdr:col>
      <xdr:colOff>530679</xdr:colOff>
      <xdr:row>11</xdr:row>
      <xdr:rowOff>299357</xdr:rowOff>
    </xdr:to>
    <xdr:sp macro="" textlink="">
      <xdr:nvSpPr>
        <xdr:cNvPr id="8" name="Objaśnienie: linia 7">
          <a:extLst>
            <a:ext uri="{FF2B5EF4-FFF2-40B4-BE49-F238E27FC236}">
              <a16:creationId xmlns:a16="http://schemas.microsoft.com/office/drawing/2014/main" id="{A7CEEC75-1658-F990-3DF9-5B84FBC0A2A8}"/>
            </a:ext>
          </a:extLst>
        </xdr:cNvPr>
        <xdr:cNvSpPr/>
      </xdr:nvSpPr>
      <xdr:spPr>
        <a:xfrm>
          <a:off x="17866179" y="9089571"/>
          <a:ext cx="3292929" cy="1034143"/>
        </a:xfrm>
        <a:prstGeom prst="borderCallout1">
          <a:avLst>
            <a:gd name="adj1" fmla="val 18750"/>
            <a:gd name="adj2" fmla="val -8333"/>
            <a:gd name="adj3" fmla="val -208553"/>
            <a:gd name="adj4" fmla="val -25523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pl-PL" sz="1200" b="0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NA FRONCIE RZĘDÓW 1-3 BALKONY DO WYSOKOŚCI MAKS. 5250 OD PODŁOGI </a:t>
          </a:r>
        </a:p>
        <a:p>
          <a:pPr algn="l"/>
          <a:endParaRPr lang="pl-PL" sz="1200" b="0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l"/>
          <a:r>
            <a:rPr lang="pl-PL" sz="1200" b="0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POZOSTAŁE WYSOKOŚCI BALKONÓW W RZĘDACH 4-18 ZGODNIE Z BELKAMI REGAŁOWYMI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62</xdr:col>
      <xdr:colOff>178595</xdr:colOff>
      <xdr:row>13</xdr:row>
      <xdr:rowOff>71438</xdr:rowOff>
    </xdr:from>
    <xdr:to>
      <xdr:col>71</xdr:col>
      <xdr:colOff>178594</xdr:colOff>
      <xdr:row>17</xdr:row>
      <xdr:rowOff>119062</xdr:rowOff>
    </xdr:to>
    <xdr:sp macro="" textlink="">
      <xdr:nvSpPr>
        <xdr:cNvPr id="3" name="Objaśnienie: wygięta linia 2">
          <a:extLst>
            <a:ext uri="{FF2B5EF4-FFF2-40B4-BE49-F238E27FC236}">
              <a16:creationId xmlns:a16="http://schemas.microsoft.com/office/drawing/2014/main" id="{7897EE10-24DD-B734-B570-703F9A8701E7}"/>
            </a:ext>
          </a:extLst>
        </xdr:cNvPr>
        <xdr:cNvSpPr/>
      </xdr:nvSpPr>
      <xdr:spPr>
        <a:xfrm>
          <a:off x="13465970" y="2643188"/>
          <a:ext cx="1928812" cy="845343"/>
        </a:xfrm>
        <a:prstGeom prst="borderCallout2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rPr>
            <a:t>BALKONY</a:t>
          </a:r>
          <a:r>
            <a:rPr lang="pl-PL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rPr>
            <a:t> NA FRONTACH KAŻDEGO RZĘDU NA POZIOMACH 1 I 2</a:t>
          </a:r>
          <a:endParaRPr lang="pl-PL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l"/>
          <a:endParaRPr lang="pl-PL" sz="1100"/>
        </a:p>
      </xdr:txBody>
    </xdr:sp>
    <xdr:clientData/>
  </xdr:twoCellAnchor>
  <xdr:twoCellAnchor>
    <xdr:from>
      <xdr:col>61</xdr:col>
      <xdr:colOff>211932</xdr:colOff>
      <xdr:row>29</xdr:row>
      <xdr:rowOff>128588</xdr:rowOff>
    </xdr:from>
    <xdr:to>
      <xdr:col>70</xdr:col>
      <xdr:colOff>211932</xdr:colOff>
      <xdr:row>34</xdr:row>
      <xdr:rowOff>166687</xdr:rowOff>
    </xdr:to>
    <xdr:sp macro="" textlink="">
      <xdr:nvSpPr>
        <xdr:cNvPr id="4" name="Objaśnienie: wygięta linia 3">
          <a:extLst>
            <a:ext uri="{FF2B5EF4-FFF2-40B4-BE49-F238E27FC236}">
              <a16:creationId xmlns:a16="http://schemas.microsoft.com/office/drawing/2014/main" id="{AED49DDA-D019-430F-977F-9D86EC754979}"/>
            </a:ext>
          </a:extLst>
        </xdr:cNvPr>
        <xdr:cNvSpPr/>
      </xdr:nvSpPr>
      <xdr:spPr>
        <a:xfrm>
          <a:off x="13284995" y="5891213"/>
          <a:ext cx="1928812" cy="1038224"/>
        </a:xfrm>
        <a:prstGeom prst="borderCallout2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rPr>
            <a:t>Pierwszy moduł w rzędach 1-3 bez podziału na wysokości 1400-1500.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rPr>
            <a:t>Wysokości podane w pierwszej zakładce</a:t>
          </a:r>
          <a:endParaRPr lang="pl-PL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176893</xdr:colOff>
      <xdr:row>3</xdr:row>
      <xdr:rowOff>190500</xdr:rowOff>
    </xdr:from>
    <xdr:to>
      <xdr:col>12</xdr:col>
      <xdr:colOff>474549</xdr:colOff>
      <xdr:row>3</xdr:row>
      <xdr:rowOff>547688</xdr:rowOff>
    </xdr:to>
    <xdr:sp macro="" textlink="">
      <xdr:nvSpPr>
        <xdr:cNvPr id="2" name="Strzałka: w dół 1">
          <a:extLst>
            <a:ext uri="{FF2B5EF4-FFF2-40B4-BE49-F238E27FC236}">
              <a16:creationId xmlns:a16="http://schemas.microsoft.com/office/drawing/2014/main" id="{3B2E9E0C-A68E-4358-B453-88979F06C994}"/>
            </a:ext>
          </a:extLst>
        </xdr:cNvPr>
        <xdr:cNvSpPr/>
      </xdr:nvSpPr>
      <xdr:spPr>
        <a:xfrm>
          <a:off x="1643743" y="1800225"/>
          <a:ext cx="297656" cy="357188"/>
        </a:xfrm>
        <a:prstGeom prst="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4</xdr:col>
      <xdr:colOff>176893</xdr:colOff>
      <xdr:row>3</xdr:row>
      <xdr:rowOff>190500</xdr:rowOff>
    </xdr:from>
    <xdr:to>
      <xdr:col>4</xdr:col>
      <xdr:colOff>474549</xdr:colOff>
      <xdr:row>3</xdr:row>
      <xdr:rowOff>547688</xdr:rowOff>
    </xdr:to>
    <xdr:sp macro="" textlink="">
      <xdr:nvSpPr>
        <xdr:cNvPr id="3" name="Strzałka: w dół 2">
          <a:extLst>
            <a:ext uri="{FF2B5EF4-FFF2-40B4-BE49-F238E27FC236}">
              <a16:creationId xmlns:a16="http://schemas.microsoft.com/office/drawing/2014/main" id="{00013667-3298-45F7-9113-164A85AD2F9B}"/>
            </a:ext>
          </a:extLst>
        </xdr:cNvPr>
        <xdr:cNvSpPr/>
      </xdr:nvSpPr>
      <xdr:spPr>
        <a:xfrm>
          <a:off x="1643743" y="1800225"/>
          <a:ext cx="297656" cy="357188"/>
        </a:xfrm>
        <a:prstGeom prst="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193901</xdr:colOff>
      <xdr:row>3</xdr:row>
      <xdr:rowOff>205807</xdr:rowOff>
    </xdr:from>
    <xdr:to>
      <xdr:col>8</xdr:col>
      <xdr:colOff>491557</xdr:colOff>
      <xdr:row>3</xdr:row>
      <xdr:rowOff>562995</xdr:rowOff>
    </xdr:to>
    <xdr:sp macro="" textlink="">
      <xdr:nvSpPr>
        <xdr:cNvPr id="4" name="Strzałka: w dół 3">
          <a:extLst>
            <a:ext uri="{FF2B5EF4-FFF2-40B4-BE49-F238E27FC236}">
              <a16:creationId xmlns:a16="http://schemas.microsoft.com/office/drawing/2014/main" id="{944A1BC4-AD62-4F96-ACE3-B96B5D2664C5}"/>
            </a:ext>
          </a:extLst>
        </xdr:cNvPr>
        <xdr:cNvSpPr/>
      </xdr:nvSpPr>
      <xdr:spPr>
        <a:xfrm>
          <a:off x="5489801" y="1815532"/>
          <a:ext cx="297656" cy="357188"/>
        </a:xfrm>
        <a:prstGeom prst="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ustm ustm" id="{585ED5E5-58A6-4847-9BAB-ED0914A2F451}" userId="1ec905e12336bebe" providerId="Windows Live"/>
  <person displayName="Kamil Szczepanik" id="{711B4B77-2528-46D8-972C-1D646E6DA37E}" userId="Kamil Szczepanik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2" dT="2026-01-12T12:01:09.84" personId="{585ED5E5-58A6-4847-9BAB-ED0914A2F451}" id="{ED04F22D-F9F0-4F3B-937F-3C5229FD24E2}">
    <text>Odległość od góry palety do sufiti</text>
  </threadedComment>
  <threadedComment ref="AD5" dT="2026-03-24T11:37:13.55" personId="{711B4B77-2528-46D8-972C-1D646E6DA37E}" id="{1B047F6B-FA20-4591-BC7D-37A218DC93F3}">
    <text>Miejsca zabrane przez słupy w rzędzie 9</text>
  </threadedComment>
  <threadedComment ref="M9" dT="2026-01-20T07:34:18.59" personId="{585ED5E5-58A6-4847-9BAB-ED0914A2F451}" id="{46B0F6EC-5744-4A41-BF72-B5664AA19A9C}">
    <text>Nośność 1200 kg</text>
  </threadedComment>
  <threadedComment ref="C10" dT="2026-01-12T12:49:14.90" personId="{585ED5E5-58A6-4847-9BAB-ED0914A2F451}" id="{B54E275C-0D65-4C58-A338-4D7AFDA25814}">
    <text>STREFA ODSTAWCZA DO WYSYŁKI
GŁÓWNIE niskie PALETY POD MARKETY I ZAGRANICĘ
Wysokie palety można ustawić w standardowych regałach gdzie na dole jest 2300</text>
  </threadedComment>
  <threadedComment ref="C11" dT="2026-01-12T12:03:47.21" personId="{585ED5E5-58A6-4847-9BAB-ED0914A2F451}" id="{4876EBF2-CF54-4353-A017-F395702AB945}">
    <text>Założenie że belka ma 120 mm wysokosci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E11" dT="2026-01-12T12:49:14.90" personId="{585ED5E5-58A6-4847-9BAB-ED0914A2F451}" id="{F562CE6E-ED82-4E9D-9A8E-42D55FDB36E4}">
    <text>STREFA ODSTAWCZA DO WYSYŁKI
GŁÓWNIE niskie PALETY POD MARKETY I ZAGRANICĘ
Wysokie palety można ustawić w standardowych regałach gdzie na dole jest 2300</text>
  </threadedComment>
  <threadedComment ref="M11" dT="2026-01-12T12:49:14.90" personId="{585ED5E5-58A6-4847-9BAB-ED0914A2F451}" id="{8423DAB5-63DB-423E-9E16-0E4CD5BD10A2}">
    <text>STREFA ODSTAWCZA DO WYSYŁKI
GŁÓWNIE niskie PALETY POD MARKETY I ZAGRANICĘ
Wysokie palety można ustawić w standardowych regałach gdzie na dole jest 2300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F9642-A7B8-4906-9B62-9A5E75A39A1E}">
  <dimension ref="A1:AL33"/>
  <sheetViews>
    <sheetView tabSelected="1" topLeftCell="A4" zoomScale="70" zoomScaleNormal="70" workbookViewId="0">
      <selection activeCell="Y9" sqref="Y9"/>
    </sheetView>
  </sheetViews>
  <sheetFormatPr defaultRowHeight="14.4" x14ac:dyDescent="0.3"/>
  <cols>
    <col min="2" max="2" width="12.88671875" customWidth="1"/>
    <col min="5" max="5" width="14.5546875" customWidth="1"/>
    <col min="6" max="6" width="12" customWidth="1"/>
    <col min="7" max="7" width="12.5546875" customWidth="1"/>
    <col min="10" max="10" width="15.109375" customWidth="1"/>
    <col min="11" max="12" width="11.5546875" customWidth="1"/>
    <col min="15" max="15" width="13.44140625" customWidth="1"/>
    <col min="16" max="16" width="12.109375" customWidth="1"/>
    <col min="17" max="18" width="12" customWidth="1"/>
    <col min="19" max="19" width="5.33203125" customWidth="1"/>
    <col min="20" max="20" width="11.109375" bestFit="1" customWidth="1"/>
    <col min="21" max="21" width="19.33203125" customWidth="1"/>
    <col min="22" max="22" width="12.88671875" customWidth="1"/>
    <col min="23" max="23" width="10.33203125" customWidth="1"/>
    <col min="24" max="24" width="12.6640625" customWidth="1"/>
    <col min="25" max="25" width="21.109375" customWidth="1"/>
    <col min="26" max="27" width="12" customWidth="1"/>
    <col min="28" max="28" width="22.5546875" customWidth="1"/>
    <col min="29" max="30" width="15" customWidth="1"/>
    <col min="31" max="31" width="24.6640625" customWidth="1"/>
  </cols>
  <sheetData>
    <row r="1" spans="1:38" ht="51" customHeight="1" thickBot="1" x14ac:dyDescent="0.4">
      <c r="A1" s="2"/>
      <c r="B1" s="14" t="s">
        <v>6</v>
      </c>
      <c r="C1" s="51">
        <v>13860</v>
      </c>
      <c r="D1" s="9"/>
      <c r="E1" s="9"/>
      <c r="F1" s="9"/>
      <c r="G1" s="9"/>
      <c r="H1" s="51">
        <v>12780</v>
      </c>
      <c r="I1" s="9"/>
      <c r="J1" s="3"/>
      <c r="K1" s="3"/>
      <c r="L1" s="3"/>
      <c r="M1" s="51">
        <v>13860</v>
      </c>
      <c r="N1" s="3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F1" s="1"/>
      <c r="AG1" s="1"/>
      <c r="AH1" s="1"/>
      <c r="AI1" s="1"/>
      <c r="AJ1" s="1"/>
      <c r="AK1" s="1"/>
      <c r="AL1" s="1"/>
    </row>
    <row r="2" spans="1:38" ht="75.75" customHeight="1" thickTop="1" x14ac:dyDescent="0.3">
      <c r="B2" s="4" t="s">
        <v>0</v>
      </c>
      <c r="C2" s="5">
        <f>SUM(C4:C10)+C11</f>
        <v>13620</v>
      </c>
      <c r="D2" s="15">
        <f>C1-C2</f>
        <v>240</v>
      </c>
      <c r="E2" s="8"/>
      <c r="F2" s="5"/>
      <c r="G2" s="5"/>
      <c r="H2" s="5">
        <f>SUM(H4:H10)+H11</f>
        <v>12500</v>
      </c>
      <c r="I2" s="13" t="s">
        <v>1</v>
      </c>
      <c r="J2" s="13">
        <f>H1-H2</f>
        <v>280</v>
      </c>
      <c r="K2" s="8"/>
      <c r="L2" s="10"/>
      <c r="M2" s="11">
        <f>SUM(M4:M10)+M11</f>
        <v>13570</v>
      </c>
      <c r="N2" s="13" t="s">
        <v>1</v>
      </c>
      <c r="O2" s="13">
        <f>M1-M2</f>
        <v>290</v>
      </c>
      <c r="P2" s="8"/>
      <c r="W2" s="11">
        <f>SUM(W5:W10)+W11</f>
        <v>13620</v>
      </c>
      <c r="X2" s="100" t="s">
        <v>28</v>
      </c>
      <c r="Y2" s="100"/>
      <c r="AB2" s="82" t="s">
        <v>21</v>
      </c>
      <c r="AC2" s="83" t="s">
        <v>24</v>
      </c>
      <c r="AD2" s="83" t="s">
        <v>22</v>
      </c>
      <c r="AE2" s="83" t="s">
        <v>23</v>
      </c>
    </row>
    <row r="3" spans="1:38" ht="51" customHeight="1" x14ac:dyDescent="0.4">
      <c r="B3" s="28" t="s">
        <v>7</v>
      </c>
      <c r="C3" s="4"/>
      <c r="D3" s="102" t="s">
        <v>12</v>
      </c>
      <c r="E3" s="102"/>
      <c r="F3" s="5"/>
      <c r="G3" s="5"/>
      <c r="H3" s="5"/>
      <c r="I3" s="103" t="s">
        <v>13</v>
      </c>
      <c r="J3" s="103"/>
      <c r="M3" s="11"/>
      <c r="N3" s="104" t="s">
        <v>14</v>
      </c>
      <c r="O3" s="104"/>
      <c r="Q3" s="11" t="s">
        <v>7</v>
      </c>
      <c r="R3" s="61" t="s">
        <v>17</v>
      </c>
      <c r="V3" s="11" t="s">
        <v>7</v>
      </c>
      <c r="W3" s="11"/>
      <c r="X3" s="101"/>
      <c r="Y3" s="101"/>
      <c r="AB3" s="82">
        <f>AC3*AD3*AE3</f>
        <v>2100</v>
      </c>
      <c r="AC3" s="83">
        <v>6</v>
      </c>
      <c r="AD3" s="83">
        <v>7</v>
      </c>
      <c r="AE3" s="83">
        <v>50</v>
      </c>
    </row>
    <row r="4" spans="1:38" ht="62.25" customHeight="1" thickBot="1" x14ac:dyDescent="0.4">
      <c r="B4" s="11">
        <v>6</v>
      </c>
      <c r="C4" s="20">
        <v>1400</v>
      </c>
      <c r="D4" s="24">
        <f>C4-120+D2</f>
        <v>1520</v>
      </c>
      <c r="E4" s="25" t="s">
        <v>8</v>
      </c>
      <c r="H4" s="5"/>
      <c r="M4" s="20">
        <v>1500</v>
      </c>
      <c r="N4" s="24">
        <f>M4-120+O2</f>
        <v>1670</v>
      </c>
      <c r="O4" s="25" t="s">
        <v>8</v>
      </c>
      <c r="Q4" s="11">
        <v>6</v>
      </c>
      <c r="R4" s="32">
        <v>400</v>
      </c>
      <c r="S4" s="34" t="s">
        <v>18</v>
      </c>
      <c r="T4" s="77"/>
      <c r="U4" s="77"/>
      <c r="V4" s="11"/>
      <c r="W4" s="6"/>
      <c r="AB4" s="82">
        <f>AC4*AD4*AE4</f>
        <v>3600</v>
      </c>
      <c r="AC4" s="83">
        <v>12</v>
      </c>
      <c r="AD4" s="83">
        <v>6</v>
      </c>
      <c r="AE4" s="83">
        <v>50</v>
      </c>
    </row>
    <row r="5" spans="1:38" ht="75.75" customHeight="1" thickTop="1" thickBot="1" x14ac:dyDescent="0.4">
      <c r="B5" s="11">
        <v>5</v>
      </c>
      <c r="C5" s="21">
        <v>1600</v>
      </c>
      <c r="D5" s="57">
        <f>120+C5+D6</f>
        <v>12100</v>
      </c>
      <c r="E5" s="58" t="s">
        <v>3</v>
      </c>
      <c r="F5" s="59" t="s">
        <v>5</v>
      </c>
      <c r="G5" s="26"/>
      <c r="H5" s="20">
        <v>1500</v>
      </c>
      <c r="I5" s="29">
        <f>H5-120+J2</f>
        <v>1660</v>
      </c>
      <c r="J5" s="25" t="s">
        <v>8</v>
      </c>
      <c r="M5" s="21">
        <v>1800</v>
      </c>
      <c r="N5" s="57">
        <f>120+M5+N6</f>
        <v>11950</v>
      </c>
      <c r="O5" s="58" t="s">
        <v>3</v>
      </c>
      <c r="P5" s="59" t="s">
        <v>5</v>
      </c>
      <c r="Q5" s="11">
        <v>5</v>
      </c>
      <c r="R5" s="32">
        <v>400</v>
      </c>
      <c r="S5" s="34" t="s">
        <v>18</v>
      </c>
      <c r="T5" s="77"/>
      <c r="U5" s="77"/>
      <c r="V5" s="11">
        <v>5</v>
      </c>
      <c r="W5" s="21">
        <v>1800</v>
      </c>
      <c r="X5" s="81">
        <f>W5-120+O2</f>
        <v>1970</v>
      </c>
      <c r="Y5" s="25" t="s">
        <v>8</v>
      </c>
      <c r="AB5" s="82">
        <f>AB3+AB4+AD5</f>
        <v>5664</v>
      </c>
      <c r="AC5" s="82">
        <f t="shared" ref="AC5" si="0">AC3+AC4</f>
        <v>18</v>
      </c>
      <c r="AD5" s="89">
        <v>-36</v>
      </c>
      <c r="AE5" s="82"/>
    </row>
    <row r="6" spans="1:38" ht="75.75" customHeight="1" thickTop="1" thickBot="1" x14ac:dyDescent="0.4">
      <c r="B6" s="11">
        <v>4</v>
      </c>
      <c r="C6" s="20">
        <v>1800</v>
      </c>
      <c r="D6" s="17">
        <f>120+C6+D7</f>
        <v>10380</v>
      </c>
      <c r="E6" s="18" t="s">
        <v>3</v>
      </c>
      <c r="F6" s="6"/>
      <c r="G6" s="6"/>
      <c r="H6" s="20">
        <v>1800</v>
      </c>
      <c r="I6" s="60">
        <f>120+H6+I7</f>
        <v>10880</v>
      </c>
      <c r="J6" s="58" t="s">
        <v>3</v>
      </c>
      <c r="K6" s="59" t="s">
        <v>5</v>
      </c>
      <c r="L6" s="36"/>
      <c r="M6" s="20">
        <v>2000</v>
      </c>
      <c r="N6" s="17">
        <f>120+M6+N7</f>
        <v>10030</v>
      </c>
      <c r="O6" s="18" t="s">
        <v>3</v>
      </c>
      <c r="Q6" s="11">
        <v>4</v>
      </c>
      <c r="R6" s="32">
        <v>500</v>
      </c>
      <c r="S6" s="34" t="s">
        <v>18</v>
      </c>
      <c r="T6" s="77"/>
      <c r="U6" s="77"/>
      <c r="V6" s="11">
        <v>4</v>
      </c>
      <c r="W6" s="20">
        <v>1800</v>
      </c>
      <c r="X6" s="80">
        <f>120+W6+X7</f>
        <v>11580</v>
      </c>
      <c r="Y6" s="58" t="s">
        <v>3</v>
      </c>
      <c r="Z6" s="59" t="s">
        <v>5</v>
      </c>
      <c r="AA6" s="36"/>
    </row>
    <row r="7" spans="1:38" ht="75.75" customHeight="1" thickTop="1" thickBot="1" x14ac:dyDescent="0.4">
      <c r="B7" s="11">
        <v>3</v>
      </c>
      <c r="C7" s="22">
        <v>1800</v>
      </c>
      <c r="D7" s="17">
        <f>120+C7+D8</f>
        <v>8460</v>
      </c>
      <c r="E7" s="18" t="s">
        <v>3</v>
      </c>
      <c r="F7" s="6"/>
      <c r="G7" s="6"/>
      <c r="H7" s="20">
        <v>2000</v>
      </c>
      <c r="I7" s="17">
        <f>120+H7+I8</f>
        <v>8960</v>
      </c>
      <c r="J7" s="18" t="s">
        <v>3</v>
      </c>
      <c r="M7" s="22">
        <v>2200</v>
      </c>
      <c r="N7" s="17">
        <f>120+M7+N8</f>
        <v>7910</v>
      </c>
      <c r="O7" s="18" t="s">
        <v>3</v>
      </c>
      <c r="Q7" s="11">
        <v>3</v>
      </c>
      <c r="R7" s="32">
        <v>800</v>
      </c>
      <c r="S7" s="34" t="s">
        <v>18</v>
      </c>
      <c r="T7" s="77"/>
      <c r="U7" s="77"/>
      <c r="V7" s="11">
        <v>3</v>
      </c>
      <c r="W7" s="22">
        <v>1800</v>
      </c>
      <c r="X7" s="17">
        <f>120+W7+X8</f>
        <v>9660</v>
      </c>
      <c r="Y7" s="18" t="s">
        <v>3</v>
      </c>
      <c r="AB7" s="97" t="s">
        <v>29</v>
      </c>
      <c r="AC7" s="98"/>
      <c r="AD7" s="98"/>
      <c r="AE7" s="99"/>
    </row>
    <row r="8" spans="1:38" ht="75.75" customHeight="1" thickTop="1" thickBot="1" x14ac:dyDescent="0.4">
      <c r="B8" s="11">
        <v>2</v>
      </c>
      <c r="C8" s="21">
        <v>2100</v>
      </c>
      <c r="D8" s="17">
        <f>120+C8+D9</f>
        <v>6540</v>
      </c>
      <c r="E8" s="18" t="s">
        <v>3</v>
      </c>
      <c r="F8" s="6"/>
      <c r="G8" s="6"/>
      <c r="H8" s="20">
        <v>2100</v>
      </c>
      <c r="I8" s="17">
        <f>120+H8+I9</f>
        <v>6840</v>
      </c>
      <c r="J8" s="18" t="s">
        <v>3</v>
      </c>
      <c r="M8" s="21">
        <v>2450</v>
      </c>
      <c r="N8" s="17">
        <f>120+M8+N9</f>
        <v>5590</v>
      </c>
      <c r="O8" s="18" t="s">
        <v>3</v>
      </c>
      <c r="Q8" s="11">
        <v>2</v>
      </c>
      <c r="R8" s="32">
        <v>800</v>
      </c>
      <c r="S8" s="34" t="s">
        <v>18</v>
      </c>
      <c r="T8" s="77"/>
      <c r="U8" s="77"/>
      <c r="V8" s="11">
        <v>2</v>
      </c>
      <c r="W8" s="21">
        <v>2500</v>
      </c>
      <c r="X8" s="17">
        <f>120+W8+X9</f>
        <v>7740</v>
      </c>
      <c r="Y8" s="18" t="s">
        <v>3</v>
      </c>
      <c r="AB8" s="94">
        <f>AC8*AD8*AE8</f>
        <v>36</v>
      </c>
      <c r="AC8" s="90">
        <v>18</v>
      </c>
      <c r="AD8" s="90">
        <v>2</v>
      </c>
      <c r="AE8" s="91">
        <v>1</v>
      </c>
    </row>
    <row r="9" spans="1:38" ht="75.75" customHeight="1" thickTop="1" thickBot="1" x14ac:dyDescent="0.45">
      <c r="B9" s="11">
        <v>1</v>
      </c>
      <c r="C9" s="22">
        <v>2100</v>
      </c>
      <c r="D9" s="17">
        <f>120+C9+D10</f>
        <v>4320</v>
      </c>
      <c r="E9" s="18" t="s">
        <v>3</v>
      </c>
      <c r="F9" s="6"/>
      <c r="G9" s="6"/>
      <c r="H9" s="20">
        <v>2200</v>
      </c>
      <c r="I9" s="17">
        <f>120+H9+I10</f>
        <v>4620</v>
      </c>
      <c r="J9" s="18" t="s">
        <v>3</v>
      </c>
      <c r="M9" s="22">
        <v>1500</v>
      </c>
      <c r="N9" s="17">
        <f>120+M9+N10</f>
        <v>3020</v>
      </c>
      <c r="O9" s="18" t="s">
        <v>3</v>
      </c>
      <c r="Q9" s="11">
        <v>1</v>
      </c>
      <c r="R9" s="32">
        <v>1000</v>
      </c>
      <c r="S9" s="34" t="s">
        <v>18</v>
      </c>
      <c r="T9" s="78" t="s">
        <v>20</v>
      </c>
      <c r="U9" s="79" t="s">
        <v>19</v>
      </c>
      <c r="V9" s="11">
        <v>1</v>
      </c>
      <c r="W9" s="22">
        <v>2500</v>
      </c>
      <c r="X9" s="17">
        <f>120+W9+X10</f>
        <v>5120</v>
      </c>
      <c r="Y9" s="18" t="s">
        <v>3</v>
      </c>
      <c r="Z9" s="56"/>
      <c r="AA9" s="56"/>
      <c r="AB9" s="97" t="s">
        <v>30</v>
      </c>
      <c r="AC9" s="98"/>
      <c r="AD9" s="98"/>
      <c r="AE9" s="99"/>
    </row>
    <row r="10" spans="1:38" ht="75.75" customHeight="1" thickTop="1" thickBot="1" x14ac:dyDescent="0.4">
      <c r="B10" s="27">
        <v>0</v>
      </c>
      <c r="C10" s="21">
        <v>2100</v>
      </c>
      <c r="D10" s="17">
        <f>C10</f>
        <v>2100</v>
      </c>
      <c r="E10" s="18" t="s">
        <v>4</v>
      </c>
      <c r="F10" s="7"/>
      <c r="G10" s="7"/>
      <c r="H10" s="19">
        <v>2300</v>
      </c>
      <c r="I10" s="23">
        <v>2300</v>
      </c>
      <c r="J10" s="18" t="s">
        <v>3</v>
      </c>
      <c r="K10" s="12"/>
      <c r="M10" s="21">
        <v>1400</v>
      </c>
      <c r="N10" s="17">
        <f>M10</f>
        <v>1400</v>
      </c>
      <c r="O10" s="18" t="s">
        <v>4</v>
      </c>
      <c r="Q10" s="11">
        <v>0</v>
      </c>
      <c r="R10" s="32">
        <v>1500</v>
      </c>
      <c r="S10" s="34" t="s">
        <v>18</v>
      </c>
      <c r="T10" s="77"/>
      <c r="U10" s="77"/>
      <c r="V10" s="11">
        <v>0</v>
      </c>
      <c r="W10" s="21">
        <v>2500</v>
      </c>
      <c r="X10" s="17">
        <f>W10</f>
        <v>2500</v>
      </c>
      <c r="Y10" s="18" t="s">
        <v>4</v>
      </c>
      <c r="AB10" s="94">
        <f>AC10*AD10*AE10</f>
        <v>18</v>
      </c>
      <c r="AC10" s="87">
        <v>18</v>
      </c>
      <c r="AD10" s="87">
        <v>1</v>
      </c>
      <c r="AE10" s="88">
        <v>1</v>
      </c>
    </row>
    <row r="11" spans="1:38" ht="75.75" customHeight="1" thickTop="1" x14ac:dyDescent="0.35">
      <c r="B11" s="35" t="s">
        <v>2</v>
      </c>
      <c r="C11" s="31">
        <f>6*120</f>
        <v>720</v>
      </c>
      <c r="D11" s="32"/>
      <c r="E11" s="32"/>
      <c r="F11" s="34"/>
      <c r="G11" s="16" t="s">
        <v>2</v>
      </c>
      <c r="H11" s="31">
        <f>5*120</f>
        <v>600</v>
      </c>
      <c r="I11" s="33"/>
      <c r="J11" s="33"/>
      <c r="K11" s="34"/>
      <c r="L11" s="30" t="s">
        <v>2</v>
      </c>
      <c r="M11" s="31">
        <f>6*120</f>
        <v>720</v>
      </c>
      <c r="N11" s="34"/>
      <c r="O11" s="34"/>
      <c r="P11" s="34"/>
      <c r="R11" s="55">
        <f>SUM(R6:R10)</f>
        <v>4600</v>
      </c>
      <c r="S11" s="34" t="s">
        <v>18</v>
      </c>
      <c r="T11" s="77"/>
      <c r="U11" s="77"/>
      <c r="V11" s="30" t="s">
        <v>2</v>
      </c>
      <c r="W11" s="31">
        <f>6*120</f>
        <v>720</v>
      </c>
      <c r="X11" s="77"/>
      <c r="AA11" s="47"/>
      <c r="AB11" s="95" t="s">
        <v>31</v>
      </c>
      <c r="AC11" s="96">
        <f>AB8+AB10</f>
        <v>54</v>
      </c>
      <c r="AD11" s="86"/>
      <c r="AE11" s="93"/>
    </row>
    <row r="12" spans="1:38" ht="75.75" customHeight="1" x14ac:dyDescent="0.3">
      <c r="AB12" s="92"/>
      <c r="AC12" s="92"/>
      <c r="AD12" s="92"/>
      <c r="AE12" s="92"/>
    </row>
    <row r="13" spans="1:38" ht="75.75" customHeight="1" x14ac:dyDescent="0.3"/>
    <row r="14" spans="1:38" ht="75.75" customHeight="1" x14ac:dyDescent="0.3"/>
    <row r="15" spans="1:38" ht="75.75" customHeight="1" x14ac:dyDescent="0.3"/>
    <row r="16" spans="1:38" ht="75.75" customHeight="1" x14ac:dyDescent="0.35">
      <c r="G16" s="53"/>
    </row>
    <row r="17" spans="7:7" ht="75.75" customHeight="1" x14ac:dyDescent="0.35">
      <c r="G17" s="53"/>
    </row>
    <row r="18" spans="7:7" ht="75.75" customHeight="1" x14ac:dyDescent="0.35">
      <c r="G18" s="53"/>
    </row>
    <row r="19" spans="7:7" ht="75.75" customHeight="1" x14ac:dyDescent="0.35">
      <c r="G19" s="53"/>
    </row>
    <row r="20" spans="7:7" ht="75.75" customHeight="1" x14ac:dyDescent="0.35">
      <c r="G20" s="53"/>
    </row>
    <row r="21" spans="7:7" ht="75.75" customHeight="1" x14ac:dyDescent="0.35">
      <c r="G21" s="54"/>
    </row>
    <row r="22" spans="7:7" ht="75.75" customHeight="1" x14ac:dyDescent="0.3"/>
    <row r="23" spans="7:7" ht="75.75" customHeight="1" x14ac:dyDescent="0.3"/>
    <row r="24" spans="7:7" ht="75.75" customHeight="1" x14ac:dyDescent="0.3"/>
    <row r="25" spans="7:7" ht="75.75" customHeight="1" x14ac:dyDescent="0.3"/>
    <row r="26" spans="7:7" ht="75.75" customHeight="1" x14ac:dyDescent="0.3"/>
    <row r="27" spans="7:7" ht="75.75" customHeight="1" x14ac:dyDescent="0.3"/>
    <row r="28" spans="7:7" ht="75.75" customHeight="1" x14ac:dyDescent="0.3"/>
    <row r="29" spans="7:7" ht="75.75" customHeight="1" x14ac:dyDescent="0.3"/>
    <row r="30" spans="7:7" ht="75.75" customHeight="1" x14ac:dyDescent="0.3"/>
    <row r="31" spans="7:7" ht="75.75" customHeight="1" x14ac:dyDescent="0.3"/>
    <row r="32" spans="7:7" ht="75.75" customHeight="1" x14ac:dyDescent="0.3"/>
    <row r="33" ht="75.75" customHeight="1" x14ac:dyDescent="0.3"/>
  </sheetData>
  <mergeCells count="6">
    <mergeCell ref="AB7:AE7"/>
    <mergeCell ref="X2:Y3"/>
    <mergeCell ref="AB9:AE9"/>
    <mergeCell ref="D3:E3"/>
    <mergeCell ref="I3:J3"/>
    <mergeCell ref="N3:O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243E8-51E2-4EC6-8DD7-A0D41D284FE1}">
  <dimension ref="D3:CQ40"/>
  <sheetViews>
    <sheetView zoomScale="80" zoomScaleNormal="80" workbookViewId="0">
      <selection activeCell="BO38" sqref="BO38"/>
    </sheetView>
  </sheetViews>
  <sheetFormatPr defaultColWidth="3.33203125" defaultRowHeight="14.4" x14ac:dyDescent="0.3"/>
  <cols>
    <col min="59" max="59" width="3.33203125" style="47"/>
    <col min="97" max="97" width="9.5546875" customWidth="1"/>
    <col min="98" max="98" width="11.33203125" customWidth="1"/>
  </cols>
  <sheetData>
    <row r="3" spans="4:95" ht="15" thickBot="1" x14ac:dyDescent="0.35">
      <c r="D3" s="38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44"/>
      <c r="BH3" s="40"/>
      <c r="BI3" s="38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40"/>
      <c r="BW3" s="38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40"/>
    </row>
    <row r="4" spans="4:95" ht="15" thickBot="1" x14ac:dyDescent="0.35">
      <c r="D4" s="39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84">
        <v>18</v>
      </c>
      <c r="BH4" s="41"/>
      <c r="BI4" s="39"/>
      <c r="BU4" s="38"/>
      <c r="BV4" s="40"/>
      <c r="BW4" s="39"/>
      <c r="CQ4" s="41"/>
    </row>
    <row r="5" spans="4:95" x14ac:dyDescent="0.3">
      <c r="D5" s="39"/>
      <c r="BG5" s="45"/>
      <c r="BH5" s="41"/>
      <c r="BI5" s="39"/>
      <c r="BL5" s="105" t="s">
        <v>9</v>
      </c>
      <c r="BM5" s="105"/>
      <c r="BN5" s="105"/>
      <c r="BO5" s="105"/>
      <c r="BP5" s="105"/>
      <c r="BQ5" s="105"/>
      <c r="BR5" s="105"/>
      <c r="BS5" s="105"/>
      <c r="BU5" s="42"/>
      <c r="BV5" s="43"/>
      <c r="BW5" s="39"/>
      <c r="CQ5" s="41"/>
    </row>
    <row r="6" spans="4:95" ht="15" thickBot="1" x14ac:dyDescent="0.35">
      <c r="D6" s="39"/>
      <c r="BG6" s="45"/>
      <c r="BH6" s="41"/>
      <c r="BI6" s="39"/>
      <c r="BL6" s="105"/>
      <c r="BM6" s="105"/>
      <c r="BN6" s="105"/>
      <c r="BO6" s="105"/>
      <c r="BP6" s="105"/>
      <c r="BQ6" s="105"/>
      <c r="BR6" s="105"/>
      <c r="BS6" s="105"/>
      <c r="BV6" s="41"/>
      <c r="BW6" s="39"/>
      <c r="CQ6" s="41"/>
    </row>
    <row r="7" spans="4:95" ht="15" thickBot="1" x14ac:dyDescent="0.35">
      <c r="D7" s="39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84">
        <v>17</v>
      </c>
      <c r="BH7" s="41"/>
      <c r="BI7" s="39"/>
      <c r="BL7" s="105"/>
      <c r="BM7" s="105"/>
      <c r="BN7" s="105"/>
      <c r="BO7" s="105"/>
      <c r="BP7" s="105"/>
      <c r="BQ7" s="105"/>
      <c r="BR7" s="105"/>
      <c r="BS7" s="105"/>
      <c r="BU7" s="38"/>
      <c r="BV7" s="40"/>
      <c r="BW7" s="39"/>
      <c r="CQ7" s="41"/>
    </row>
    <row r="8" spans="4:95" ht="15" thickBot="1" x14ac:dyDescent="0.35">
      <c r="D8" s="39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84">
        <v>16</v>
      </c>
      <c r="BH8" s="41"/>
      <c r="BI8" s="39"/>
      <c r="BL8" s="105"/>
      <c r="BM8" s="105"/>
      <c r="BN8" s="105"/>
      <c r="BO8" s="105"/>
      <c r="BP8" s="105"/>
      <c r="BQ8" s="105"/>
      <c r="BR8" s="105"/>
      <c r="BS8" s="105"/>
      <c r="BU8" s="42"/>
      <c r="BV8" s="43"/>
      <c r="BW8" s="39"/>
      <c r="CQ8" s="41"/>
    </row>
    <row r="9" spans="4:95" x14ac:dyDescent="0.3">
      <c r="D9" s="39"/>
      <c r="BG9" s="45"/>
      <c r="BH9" s="41"/>
      <c r="BI9" s="39"/>
      <c r="BL9" s="105"/>
      <c r="BM9" s="105"/>
      <c r="BN9" s="105"/>
      <c r="BO9" s="105"/>
      <c r="BP9" s="105"/>
      <c r="BQ9" s="105"/>
      <c r="BR9" s="105"/>
      <c r="BS9" s="105"/>
      <c r="BV9" s="41"/>
      <c r="BW9" s="39"/>
      <c r="CQ9" s="41"/>
    </row>
    <row r="10" spans="4:95" ht="15" thickBot="1" x14ac:dyDescent="0.35">
      <c r="D10" s="39"/>
      <c r="BG10" s="45"/>
      <c r="BH10" s="41"/>
      <c r="BI10" s="39"/>
      <c r="BL10" s="105"/>
      <c r="BM10" s="105"/>
      <c r="BN10" s="105"/>
      <c r="BO10" s="105"/>
      <c r="BP10" s="105"/>
      <c r="BQ10" s="105"/>
      <c r="BR10" s="105"/>
      <c r="BS10" s="105"/>
      <c r="BU10" s="38"/>
      <c r="BV10" s="40"/>
      <c r="BW10" s="39"/>
      <c r="CQ10" s="41"/>
    </row>
    <row r="11" spans="4:95" ht="15" thickBot="1" x14ac:dyDescent="0.35">
      <c r="D11" s="3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84">
        <v>15</v>
      </c>
      <c r="BH11" s="41"/>
      <c r="BI11" s="39"/>
      <c r="BU11" s="42"/>
      <c r="BV11" s="43"/>
      <c r="BW11" s="39"/>
      <c r="CQ11" s="41"/>
    </row>
    <row r="12" spans="4:95" ht="15" thickBot="1" x14ac:dyDescent="0.35">
      <c r="D12" s="3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84">
        <v>14</v>
      </c>
      <c r="BH12" s="41"/>
      <c r="BI12" s="39"/>
      <c r="BV12" s="41"/>
      <c r="BW12" s="39"/>
      <c r="CQ12" s="41"/>
    </row>
    <row r="13" spans="4:95" x14ac:dyDescent="0.3">
      <c r="D13" s="39"/>
      <c r="BG13" s="45"/>
      <c r="BH13" s="41"/>
      <c r="BI13" s="39"/>
      <c r="BV13" s="41"/>
      <c r="BW13" s="4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43"/>
    </row>
    <row r="14" spans="4:95" ht="15" thickBot="1" x14ac:dyDescent="0.35">
      <c r="D14" s="39"/>
      <c r="BG14" s="45"/>
      <c r="BH14" s="41"/>
      <c r="BI14" s="39"/>
      <c r="BV14" s="41"/>
    </row>
    <row r="15" spans="4:95" ht="15" thickBot="1" x14ac:dyDescent="0.35">
      <c r="D15" s="3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84">
        <v>13</v>
      </c>
      <c r="BH15" s="41"/>
      <c r="BI15" s="39"/>
      <c r="BV15" s="41"/>
    </row>
    <row r="16" spans="4:95" ht="15" thickBot="1" x14ac:dyDescent="0.35">
      <c r="D16" s="3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84">
        <v>12</v>
      </c>
      <c r="BH16" s="41"/>
      <c r="BI16" s="39"/>
      <c r="BV16" s="41"/>
    </row>
    <row r="17" spans="4:95" x14ac:dyDescent="0.3">
      <c r="D17" s="39"/>
      <c r="BG17" s="45"/>
      <c r="BH17" s="41"/>
      <c r="BI17" s="39"/>
      <c r="BV17" s="41"/>
    </row>
    <row r="18" spans="4:95" ht="15" thickBot="1" x14ac:dyDescent="0.35">
      <c r="D18" s="39"/>
      <c r="BG18" s="45"/>
      <c r="BH18" s="41"/>
      <c r="BI18" s="39"/>
      <c r="BV18" s="41"/>
    </row>
    <row r="19" spans="4:95" ht="15" thickBot="1" x14ac:dyDescent="0.35">
      <c r="D19" s="3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84">
        <v>11</v>
      </c>
      <c r="BH19" s="41"/>
      <c r="BI19" s="39"/>
      <c r="BV19" s="41"/>
    </row>
    <row r="20" spans="4:95" ht="15" thickBot="1" x14ac:dyDescent="0.35">
      <c r="D20" s="3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84">
        <v>10</v>
      </c>
      <c r="BH20" s="41"/>
      <c r="BI20" s="39"/>
      <c r="BV20" s="41"/>
      <c r="BY20" s="106" t="s">
        <v>16</v>
      </c>
      <c r="BZ20" s="107"/>
      <c r="CA20" s="107"/>
      <c r="CB20" s="107"/>
      <c r="CC20" s="107"/>
      <c r="CD20" s="107"/>
      <c r="CE20" s="107"/>
      <c r="CF20" s="107"/>
      <c r="CG20" s="107"/>
      <c r="CH20" s="107"/>
      <c r="CI20" s="107"/>
      <c r="CJ20" s="107"/>
      <c r="CK20" s="107"/>
      <c r="CL20" s="107"/>
      <c r="CM20" s="107"/>
      <c r="CN20" s="107"/>
      <c r="CO20" s="107"/>
      <c r="CP20" s="107"/>
      <c r="CQ20" s="107"/>
    </row>
    <row r="21" spans="4:95" x14ac:dyDescent="0.3">
      <c r="D21" s="39"/>
      <c r="BG21" s="45"/>
      <c r="BH21" s="41"/>
      <c r="BI21" s="39"/>
      <c r="BV21" s="41"/>
      <c r="BY21" s="107"/>
      <c r="BZ21" s="107"/>
      <c r="CA21" s="107"/>
      <c r="CB21" s="107"/>
      <c r="CC21" s="107"/>
      <c r="CD21" s="107"/>
      <c r="CE21" s="107"/>
      <c r="CF21" s="107"/>
      <c r="CG21" s="107"/>
      <c r="CH21" s="107"/>
      <c r="CI21" s="107"/>
      <c r="CJ21" s="107"/>
      <c r="CK21" s="107"/>
      <c r="CL21" s="107"/>
      <c r="CM21" s="107"/>
      <c r="CN21" s="107"/>
      <c r="CO21" s="107"/>
      <c r="CP21" s="107"/>
      <c r="CQ21" s="107"/>
    </row>
    <row r="22" spans="4:95" ht="15" thickBot="1" x14ac:dyDescent="0.35">
      <c r="D22" s="39"/>
      <c r="BG22" s="45"/>
      <c r="BH22" s="41"/>
      <c r="BI22" s="39"/>
      <c r="BV22" s="41"/>
      <c r="BY22" s="107"/>
      <c r="BZ22" s="107"/>
      <c r="CA22" s="107"/>
      <c r="CB22" s="107"/>
      <c r="CC22" s="107"/>
      <c r="CD22" s="107"/>
      <c r="CE22" s="107"/>
      <c r="CF22" s="107"/>
      <c r="CG22" s="107"/>
      <c r="CH22" s="107"/>
      <c r="CI22" s="107"/>
      <c r="CJ22" s="107"/>
      <c r="CK22" s="107"/>
      <c r="CL22" s="107"/>
      <c r="CM22" s="107"/>
      <c r="CN22" s="107"/>
      <c r="CO22" s="107"/>
      <c r="CP22" s="107"/>
      <c r="CQ22" s="107"/>
    </row>
    <row r="23" spans="4:95" ht="15" thickBot="1" x14ac:dyDescent="0.35">
      <c r="D23" s="39"/>
      <c r="E23" s="49"/>
      <c r="F23" s="49"/>
      <c r="G23" s="49"/>
      <c r="H23" s="49"/>
      <c r="I23" s="49"/>
      <c r="J23" s="52"/>
      <c r="K23" s="49"/>
      <c r="L23" s="49"/>
      <c r="M23" s="49"/>
      <c r="N23" s="49"/>
      <c r="O23" s="49"/>
      <c r="P23" s="52"/>
      <c r="Q23" s="49"/>
      <c r="R23" s="49"/>
      <c r="S23" s="49"/>
      <c r="T23" s="49"/>
      <c r="U23" s="49"/>
      <c r="V23" s="49"/>
      <c r="W23" s="52"/>
      <c r="X23" s="49"/>
      <c r="Y23" s="49"/>
      <c r="Z23" s="49"/>
      <c r="AA23" s="49"/>
      <c r="AB23" s="49"/>
      <c r="AC23" s="52"/>
      <c r="AD23" s="49"/>
      <c r="AE23" s="49"/>
      <c r="AF23" s="49"/>
      <c r="AG23" s="49"/>
      <c r="AH23" s="49"/>
      <c r="AI23" s="52"/>
      <c r="AJ23" s="52"/>
      <c r="AK23" s="49"/>
      <c r="AL23" s="49"/>
      <c r="AM23" s="49"/>
      <c r="AN23" s="49"/>
      <c r="AO23" s="49"/>
      <c r="AP23" s="52"/>
      <c r="AQ23" s="49"/>
      <c r="AR23" s="49"/>
      <c r="AS23" s="49"/>
      <c r="AT23" s="49"/>
      <c r="AU23" s="49"/>
      <c r="AV23" s="52"/>
      <c r="AW23" s="52"/>
      <c r="AX23" s="49"/>
      <c r="AY23" s="49"/>
      <c r="AZ23" s="49"/>
      <c r="BA23" s="49"/>
      <c r="BB23" s="49"/>
      <c r="BC23" s="52"/>
      <c r="BD23" s="49"/>
      <c r="BE23" s="49"/>
      <c r="BF23" s="49"/>
      <c r="BG23" s="84">
        <v>9</v>
      </c>
      <c r="BH23" s="41"/>
      <c r="BI23" s="39"/>
      <c r="BV23" s="41"/>
      <c r="BY23" s="107"/>
      <c r="BZ23" s="107"/>
      <c r="CA23" s="107"/>
      <c r="CB23" s="107"/>
      <c r="CC23" s="107"/>
      <c r="CD23" s="107"/>
      <c r="CE23" s="107"/>
      <c r="CF23" s="107"/>
      <c r="CG23" s="107"/>
      <c r="CH23" s="107"/>
      <c r="CI23" s="107"/>
      <c r="CJ23" s="107"/>
      <c r="CK23" s="107"/>
      <c r="CL23" s="107"/>
      <c r="CM23" s="107"/>
      <c r="CN23" s="107"/>
      <c r="CO23" s="107"/>
      <c r="CP23" s="107"/>
      <c r="CQ23" s="107"/>
    </row>
    <row r="24" spans="4:95" ht="15" thickBot="1" x14ac:dyDescent="0.35">
      <c r="D24" s="3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84">
        <v>8</v>
      </c>
      <c r="BH24" s="41"/>
      <c r="BI24" s="39"/>
      <c r="BV24" s="41"/>
    </row>
    <row r="25" spans="4:95" x14ac:dyDescent="0.3">
      <c r="D25" s="39"/>
      <c r="BG25" s="45"/>
      <c r="BH25" s="41"/>
      <c r="BI25" s="39"/>
      <c r="BV25" s="41"/>
      <c r="BY25" s="108" t="s">
        <v>10</v>
      </c>
      <c r="BZ25" s="109"/>
      <c r="CA25" s="109"/>
      <c r="CB25" s="109"/>
      <c r="CC25" s="109"/>
      <c r="CD25" s="109"/>
      <c r="CE25" s="109"/>
      <c r="CF25" s="109"/>
      <c r="CG25" s="109"/>
      <c r="CH25" s="109"/>
      <c r="CI25" s="109"/>
      <c r="CJ25" s="109"/>
      <c r="CK25" s="109"/>
      <c r="CL25" s="109"/>
      <c r="CM25" s="109"/>
      <c r="CN25" s="109"/>
      <c r="CO25" s="109"/>
      <c r="CP25" s="109"/>
      <c r="CQ25" s="109"/>
    </row>
    <row r="26" spans="4:95" ht="15" thickBot="1" x14ac:dyDescent="0.35">
      <c r="D26" s="39"/>
      <c r="BG26" s="45"/>
      <c r="BH26" s="41"/>
      <c r="BI26" s="39"/>
      <c r="BV26" s="41"/>
      <c r="BY26" s="109"/>
      <c r="BZ26" s="109"/>
      <c r="CA26" s="109"/>
      <c r="CB26" s="109"/>
      <c r="CC26" s="109"/>
      <c r="CD26" s="109"/>
      <c r="CE26" s="109"/>
      <c r="CF26" s="109"/>
      <c r="CG26" s="109"/>
      <c r="CH26" s="109"/>
      <c r="CI26" s="109"/>
      <c r="CJ26" s="109"/>
      <c r="CK26" s="109"/>
      <c r="CL26" s="109"/>
      <c r="CM26" s="109"/>
      <c r="CN26" s="109"/>
      <c r="CO26" s="109"/>
      <c r="CP26" s="109"/>
      <c r="CQ26" s="109"/>
    </row>
    <row r="27" spans="4:95" ht="15" thickBot="1" x14ac:dyDescent="0.35">
      <c r="D27" s="3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84">
        <v>7</v>
      </c>
      <c r="BH27" s="41"/>
      <c r="BI27" s="39"/>
      <c r="BV27" s="41"/>
      <c r="BY27" s="109"/>
      <c r="BZ27" s="109"/>
      <c r="CA27" s="109"/>
      <c r="CB27" s="109"/>
      <c r="CC27" s="109"/>
      <c r="CD27" s="109"/>
      <c r="CE27" s="109"/>
      <c r="CF27" s="109"/>
      <c r="CG27" s="109"/>
      <c r="CH27" s="109"/>
      <c r="CI27" s="109"/>
      <c r="CJ27" s="109"/>
      <c r="CK27" s="109"/>
      <c r="CL27" s="109"/>
      <c r="CM27" s="109"/>
      <c r="CN27" s="109"/>
      <c r="CO27" s="109"/>
      <c r="CP27" s="109"/>
      <c r="CQ27" s="109"/>
    </row>
    <row r="28" spans="4:95" ht="15" thickBot="1" x14ac:dyDescent="0.35">
      <c r="D28" s="3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84">
        <v>6</v>
      </c>
      <c r="BH28" s="41"/>
      <c r="BI28" s="39"/>
      <c r="BV28" s="41"/>
      <c r="BY28" s="109"/>
      <c r="BZ28" s="109"/>
      <c r="CA28" s="109"/>
      <c r="CB28" s="109"/>
      <c r="CC28" s="109"/>
      <c r="CD28" s="109"/>
      <c r="CE28" s="109"/>
      <c r="CF28" s="109"/>
      <c r="CG28" s="109"/>
      <c r="CH28" s="109"/>
      <c r="CI28" s="109"/>
      <c r="CJ28" s="109"/>
      <c r="CK28" s="109"/>
      <c r="CL28" s="109"/>
      <c r="CM28" s="109"/>
      <c r="CN28" s="109"/>
      <c r="CO28" s="109"/>
      <c r="CP28" s="109"/>
      <c r="CQ28" s="109"/>
    </row>
    <row r="29" spans="4:95" x14ac:dyDescent="0.3">
      <c r="D29" s="39"/>
      <c r="BG29" s="45"/>
      <c r="BH29" s="41"/>
      <c r="BI29" s="39"/>
      <c r="BV29" s="41"/>
    </row>
    <row r="30" spans="4:95" ht="15" thickBot="1" x14ac:dyDescent="0.35">
      <c r="D30" s="39"/>
      <c r="BG30" s="45"/>
      <c r="BH30" s="41"/>
      <c r="BI30" s="39"/>
      <c r="BV30" s="41"/>
      <c r="BY30" s="110" t="s">
        <v>11</v>
      </c>
      <c r="BZ30" s="111"/>
      <c r="CA30" s="111"/>
      <c r="CB30" s="111"/>
      <c r="CC30" s="111"/>
      <c r="CD30" s="111"/>
      <c r="CE30" s="111"/>
      <c r="CF30" s="111"/>
      <c r="CG30" s="111"/>
      <c r="CH30" s="111"/>
      <c r="CI30" s="111"/>
      <c r="CJ30" s="111"/>
      <c r="CK30" s="111"/>
      <c r="CL30" s="111"/>
      <c r="CM30" s="111"/>
      <c r="CN30" s="111"/>
      <c r="CO30" s="111"/>
      <c r="CP30" s="111"/>
      <c r="CQ30" s="111"/>
    </row>
    <row r="31" spans="4:95" ht="15" thickBot="1" x14ac:dyDescent="0.35">
      <c r="D31" s="3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84">
        <v>5</v>
      </c>
      <c r="BH31" s="41"/>
      <c r="BI31" s="39"/>
      <c r="BV31" s="41"/>
      <c r="BY31" s="111"/>
      <c r="BZ31" s="111"/>
      <c r="CA31" s="111"/>
      <c r="CB31" s="111"/>
      <c r="CC31" s="111"/>
      <c r="CD31" s="111"/>
      <c r="CE31" s="111"/>
      <c r="CF31" s="111"/>
      <c r="CG31" s="111"/>
      <c r="CH31" s="111"/>
      <c r="CI31" s="111"/>
      <c r="CJ31" s="111"/>
      <c r="CK31" s="111"/>
      <c r="CL31" s="111"/>
      <c r="CM31" s="111"/>
      <c r="CN31" s="111"/>
      <c r="CO31" s="111"/>
      <c r="CP31" s="111"/>
      <c r="CQ31" s="111"/>
    </row>
    <row r="32" spans="4:95" ht="15" thickBot="1" x14ac:dyDescent="0.35">
      <c r="D32" s="3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84">
        <v>4</v>
      </c>
      <c r="BH32" s="41"/>
      <c r="BI32" s="39"/>
      <c r="BV32" s="41"/>
      <c r="BY32" s="111"/>
      <c r="BZ32" s="111"/>
      <c r="CA32" s="111"/>
      <c r="CB32" s="111"/>
      <c r="CC32" s="111"/>
      <c r="CD32" s="111"/>
      <c r="CE32" s="111"/>
      <c r="CF32" s="111"/>
      <c r="CG32" s="111"/>
      <c r="CH32" s="111"/>
      <c r="CI32" s="111"/>
      <c r="CJ32" s="111"/>
      <c r="CK32" s="111"/>
      <c r="CL32" s="111"/>
      <c r="CM32" s="111"/>
      <c r="CN32" s="111"/>
      <c r="CO32" s="111"/>
      <c r="CP32" s="111"/>
      <c r="CQ32" s="111"/>
    </row>
    <row r="33" spans="4:95" x14ac:dyDescent="0.3">
      <c r="D33" s="39"/>
      <c r="BG33" s="45"/>
      <c r="BH33" s="41"/>
      <c r="BI33" s="39"/>
      <c r="BV33" s="41"/>
      <c r="BY33" s="111"/>
      <c r="BZ33" s="111"/>
      <c r="CA33" s="111"/>
      <c r="CB33" s="111"/>
      <c r="CC33" s="111"/>
      <c r="CD33" s="111"/>
      <c r="CE33" s="111"/>
      <c r="CF33" s="111"/>
      <c r="CG33" s="111"/>
      <c r="CH33" s="111"/>
      <c r="CI33" s="111"/>
      <c r="CJ33" s="111"/>
      <c r="CK33" s="111"/>
      <c r="CL33" s="111"/>
      <c r="CM33" s="111"/>
      <c r="CN33" s="111"/>
      <c r="CO33" s="111"/>
      <c r="CP33" s="111"/>
      <c r="CQ33" s="111"/>
    </row>
    <row r="34" spans="4:95" ht="15" thickBot="1" x14ac:dyDescent="0.35">
      <c r="D34" s="39"/>
      <c r="BG34" s="45"/>
      <c r="BH34" s="41"/>
      <c r="BI34" s="39"/>
      <c r="BV34" s="41"/>
    </row>
    <row r="35" spans="4:95" ht="15" thickBot="1" x14ac:dyDescent="0.35">
      <c r="D35" s="39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76"/>
      <c r="BG35" s="84">
        <v>3</v>
      </c>
      <c r="BH35" s="41"/>
      <c r="BI35" s="39"/>
      <c r="BJ35" s="85"/>
      <c r="BK35" s="85"/>
      <c r="BL35" s="85"/>
      <c r="BM35" s="85"/>
      <c r="BN35" s="85"/>
      <c r="BO35" s="85"/>
      <c r="BP35" s="85"/>
      <c r="BQ35" s="85"/>
      <c r="BR35" s="85"/>
      <c r="BS35" s="85"/>
      <c r="BT35" s="85"/>
      <c r="BU35" s="85"/>
      <c r="BV35" s="41"/>
      <c r="BY35" s="112" t="s">
        <v>15</v>
      </c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3"/>
      <c r="CL35" s="113"/>
      <c r="CM35" s="113"/>
      <c r="CN35" s="113"/>
      <c r="CO35" s="113"/>
      <c r="CP35" s="113"/>
      <c r="CQ35" s="114"/>
    </row>
    <row r="36" spans="4:95" ht="15" thickBot="1" x14ac:dyDescent="0.35">
      <c r="D36" s="39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76"/>
      <c r="BG36" s="84">
        <v>2</v>
      </c>
      <c r="BH36" s="41"/>
      <c r="BI36" s="39"/>
      <c r="BJ36" s="85"/>
      <c r="BK36" s="85"/>
      <c r="BL36" s="85"/>
      <c r="BM36" s="85"/>
      <c r="BN36" s="85"/>
      <c r="BO36" s="85"/>
      <c r="BP36" s="85"/>
      <c r="BQ36" s="85"/>
      <c r="BR36" s="85"/>
      <c r="BS36" s="85"/>
      <c r="BT36" s="85"/>
      <c r="BU36" s="85"/>
      <c r="BV36" s="41"/>
      <c r="BY36" s="115"/>
      <c r="BZ36" s="116"/>
      <c r="CA36" s="116"/>
      <c r="CB36" s="116"/>
      <c r="CC36" s="116"/>
      <c r="CD36" s="116"/>
      <c r="CE36" s="116"/>
      <c r="CF36" s="116"/>
      <c r="CG36" s="116"/>
      <c r="CH36" s="116"/>
      <c r="CI36" s="116"/>
      <c r="CJ36" s="116"/>
      <c r="CK36" s="116"/>
      <c r="CL36" s="116"/>
      <c r="CM36" s="116"/>
      <c r="CN36" s="116"/>
      <c r="CO36" s="116"/>
      <c r="CP36" s="116"/>
      <c r="CQ36" s="117"/>
    </row>
    <row r="37" spans="4:95" x14ac:dyDescent="0.3">
      <c r="D37" s="39"/>
      <c r="BG37" s="45"/>
      <c r="BH37" s="41"/>
      <c r="BI37" s="39"/>
      <c r="BJ37" s="85"/>
      <c r="BK37" s="85"/>
      <c r="BL37" s="85"/>
      <c r="BM37" s="85"/>
      <c r="BN37" s="85"/>
      <c r="BO37" s="85"/>
      <c r="BP37" s="85"/>
      <c r="BQ37" s="85"/>
      <c r="BR37" s="85"/>
      <c r="BS37" s="85"/>
      <c r="BT37" s="85"/>
      <c r="BU37" s="85"/>
      <c r="BV37" s="41"/>
      <c r="BY37" s="115"/>
      <c r="BZ37" s="116"/>
      <c r="CA37" s="116"/>
      <c r="CB37" s="116"/>
      <c r="CC37" s="116"/>
      <c r="CD37" s="116"/>
      <c r="CE37" s="116"/>
      <c r="CF37" s="116"/>
      <c r="CG37" s="116"/>
      <c r="CH37" s="116"/>
      <c r="CI37" s="116"/>
      <c r="CJ37" s="116"/>
      <c r="CK37" s="116"/>
      <c r="CL37" s="116"/>
      <c r="CM37" s="116"/>
      <c r="CN37" s="116"/>
      <c r="CO37" s="116"/>
      <c r="CP37" s="116"/>
      <c r="CQ37" s="117"/>
    </row>
    <row r="38" spans="4:95" ht="15" thickBot="1" x14ac:dyDescent="0.35">
      <c r="D38" s="39"/>
      <c r="BG38" s="45"/>
      <c r="BH38" s="41"/>
      <c r="BI38" s="39"/>
      <c r="BJ38" s="85"/>
      <c r="BK38" s="85"/>
      <c r="BL38" s="85"/>
      <c r="BM38" s="85"/>
      <c r="BN38" s="85"/>
      <c r="BO38" s="85"/>
      <c r="BP38" s="85"/>
      <c r="BQ38" s="85"/>
      <c r="BR38" s="85"/>
      <c r="BS38" s="85"/>
      <c r="BT38" s="85"/>
      <c r="BU38" s="85"/>
      <c r="BV38" s="41"/>
      <c r="BY38" s="118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19"/>
      <c r="CL38" s="119"/>
      <c r="CM38" s="119"/>
      <c r="CN38" s="119"/>
      <c r="CO38" s="119"/>
      <c r="CP38" s="119"/>
      <c r="CQ38" s="120"/>
    </row>
    <row r="39" spans="4:95" ht="15" thickBot="1" x14ac:dyDescent="0.35">
      <c r="D39" s="39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76"/>
      <c r="BG39" s="84">
        <v>1</v>
      </c>
      <c r="BH39" s="41"/>
      <c r="BI39" s="39"/>
      <c r="BJ39" s="85"/>
      <c r="BK39" s="85"/>
      <c r="BL39" s="85"/>
      <c r="BM39" s="85"/>
      <c r="BN39" s="85"/>
      <c r="BO39" s="85"/>
      <c r="BP39" s="85"/>
      <c r="BQ39" s="85"/>
      <c r="BR39" s="85"/>
      <c r="BS39" s="85"/>
      <c r="BT39" s="85"/>
      <c r="BU39" s="85"/>
      <c r="BV39" s="41"/>
    </row>
    <row r="40" spans="4:95" x14ac:dyDescent="0.3">
      <c r="D40" s="4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46"/>
      <c r="BH40" s="43"/>
      <c r="BI40" s="4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43"/>
    </row>
  </sheetData>
  <mergeCells count="5">
    <mergeCell ref="BL5:BS10"/>
    <mergeCell ref="BY20:CQ23"/>
    <mergeCell ref="BY25:CQ28"/>
    <mergeCell ref="BY30:CQ33"/>
    <mergeCell ref="BY35:CQ3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0B049-A654-4F16-BC59-20AB7845545F}">
  <dimension ref="D3:Q12"/>
  <sheetViews>
    <sheetView showGridLines="0" zoomScale="80" zoomScaleNormal="80" workbookViewId="0">
      <selection activeCell="S3" sqref="S3"/>
    </sheetView>
  </sheetViews>
  <sheetFormatPr defaultRowHeight="14.4" x14ac:dyDescent="0.3"/>
  <cols>
    <col min="4" max="4" width="9.109375" customWidth="1"/>
    <col min="5" max="5" width="11.109375" customWidth="1"/>
    <col min="6" max="6" width="11.5546875" customWidth="1"/>
    <col min="7" max="7" width="15.5546875" customWidth="1"/>
    <col min="9" max="9" width="11" customWidth="1"/>
    <col min="10" max="10" width="11.6640625" customWidth="1"/>
    <col min="11" max="11" width="15" customWidth="1"/>
    <col min="13" max="13" width="11.44140625" customWidth="1"/>
    <col min="14" max="14" width="11" customWidth="1"/>
    <col min="15" max="15" width="15.109375" customWidth="1"/>
    <col min="16" max="16" width="11.88671875" customWidth="1"/>
  </cols>
  <sheetData>
    <row r="3" spans="4:17" ht="48" customHeight="1" x14ac:dyDescent="0.3">
      <c r="E3" s="62" t="s">
        <v>25</v>
      </c>
      <c r="I3" s="62" t="s">
        <v>25</v>
      </c>
      <c r="M3" s="62" t="s">
        <v>25</v>
      </c>
    </row>
    <row r="4" spans="4:17" ht="25.8" x14ac:dyDescent="0.3">
      <c r="D4" s="69" t="s">
        <v>7</v>
      </c>
      <c r="E4" s="4"/>
      <c r="F4" s="102" t="s">
        <v>12</v>
      </c>
      <c r="G4" s="102"/>
      <c r="H4" s="69" t="s">
        <v>7</v>
      </c>
      <c r="I4" s="5"/>
      <c r="J4" s="103" t="s">
        <v>13</v>
      </c>
      <c r="K4" s="103"/>
      <c r="L4" s="69" t="s">
        <v>7</v>
      </c>
      <c r="M4" s="4"/>
      <c r="N4" s="102" t="s">
        <v>12</v>
      </c>
      <c r="O4" s="102"/>
      <c r="P4" s="61" t="s">
        <v>17</v>
      </c>
    </row>
    <row r="5" spans="4:17" ht="48" customHeight="1" thickBot="1" x14ac:dyDescent="0.35">
      <c r="D5" s="11">
        <v>6</v>
      </c>
      <c r="E5" s="63">
        <v>1400</v>
      </c>
      <c r="F5" s="66"/>
      <c r="G5" s="67"/>
      <c r="I5" s="5"/>
      <c r="L5" s="11">
        <v>6</v>
      </c>
      <c r="M5" s="63">
        <v>1400</v>
      </c>
      <c r="N5" s="66"/>
      <c r="O5" s="67"/>
      <c r="P5" s="74">
        <v>400</v>
      </c>
      <c r="Q5" s="75" t="s">
        <v>18</v>
      </c>
    </row>
    <row r="6" spans="4:17" ht="52.5" customHeight="1" thickTop="1" thickBot="1" x14ac:dyDescent="0.35">
      <c r="D6" s="11">
        <v>5</v>
      </c>
      <c r="E6" s="64">
        <v>1600</v>
      </c>
      <c r="F6" s="70" t="s">
        <v>26</v>
      </c>
      <c r="G6" s="58" t="s">
        <v>3</v>
      </c>
      <c r="H6" s="11">
        <v>5</v>
      </c>
      <c r="I6" s="63">
        <v>1500</v>
      </c>
      <c r="J6" s="68"/>
      <c r="K6" s="67"/>
      <c r="L6" s="11">
        <v>5</v>
      </c>
      <c r="M6" s="64">
        <v>1600</v>
      </c>
      <c r="N6" s="70" t="s">
        <v>26</v>
      </c>
      <c r="O6" s="58" t="s">
        <v>3</v>
      </c>
      <c r="P6" s="74">
        <v>400</v>
      </c>
      <c r="Q6" s="75" t="s">
        <v>18</v>
      </c>
    </row>
    <row r="7" spans="4:17" ht="57.75" customHeight="1" thickTop="1" thickBot="1" x14ac:dyDescent="0.35">
      <c r="D7" s="11">
        <v>4</v>
      </c>
      <c r="E7" s="63">
        <v>1800</v>
      </c>
      <c r="F7" s="17">
        <f>120+E7+F8</f>
        <v>10380</v>
      </c>
      <c r="G7" s="18" t="s">
        <v>3</v>
      </c>
      <c r="H7" s="11">
        <v>4</v>
      </c>
      <c r="I7" s="63">
        <v>1800</v>
      </c>
      <c r="J7" s="71" t="s">
        <v>27</v>
      </c>
      <c r="K7" s="58" t="s">
        <v>3</v>
      </c>
      <c r="L7" s="11">
        <v>4</v>
      </c>
      <c r="M7" s="63">
        <v>1800</v>
      </c>
      <c r="N7" s="17">
        <f>120+M7+N8</f>
        <v>10380</v>
      </c>
      <c r="O7" s="18" t="s">
        <v>3</v>
      </c>
      <c r="P7" s="74">
        <v>500</v>
      </c>
      <c r="Q7" s="75" t="s">
        <v>18</v>
      </c>
    </row>
    <row r="8" spans="4:17" ht="56.25" customHeight="1" thickTop="1" thickBot="1" x14ac:dyDescent="0.35">
      <c r="D8" s="11">
        <v>3</v>
      </c>
      <c r="E8" s="65">
        <v>1800</v>
      </c>
      <c r="F8" s="17">
        <f>120+E8+F9</f>
        <v>8460</v>
      </c>
      <c r="G8" s="18" t="s">
        <v>3</v>
      </c>
      <c r="H8" s="11">
        <v>3</v>
      </c>
      <c r="I8" s="63">
        <v>2000</v>
      </c>
      <c r="J8" s="17">
        <f>120+I8+J9</f>
        <v>8960</v>
      </c>
      <c r="K8" s="18" t="s">
        <v>3</v>
      </c>
      <c r="L8" s="11">
        <v>3</v>
      </c>
      <c r="M8" s="65">
        <v>1800</v>
      </c>
      <c r="N8" s="17">
        <f>120+M8+N9</f>
        <v>8460</v>
      </c>
      <c r="O8" s="18" t="s">
        <v>3</v>
      </c>
      <c r="P8" s="74">
        <v>800</v>
      </c>
      <c r="Q8" s="75" t="s">
        <v>18</v>
      </c>
    </row>
    <row r="9" spans="4:17" ht="67.5" customHeight="1" thickTop="1" thickBot="1" x14ac:dyDescent="0.35">
      <c r="D9" s="11">
        <v>2</v>
      </c>
      <c r="E9" s="64">
        <v>2100</v>
      </c>
      <c r="F9" s="17">
        <f>120+E9+F10</f>
        <v>6540</v>
      </c>
      <c r="G9" s="18" t="s">
        <v>3</v>
      </c>
      <c r="H9" s="11">
        <v>2</v>
      </c>
      <c r="I9" s="63">
        <v>2100</v>
      </c>
      <c r="J9" s="17">
        <f>120+I9+J10</f>
        <v>6840</v>
      </c>
      <c r="K9" s="18" t="s">
        <v>3</v>
      </c>
      <c r="L9" s="11">
        <v>2</v>
      </c>
      <c r="M9" s="64">
        <v>2100</v>
      </c>
      <c r="N9" s="17">
        <f>120+M9+N10</f>
        <v>6540</v>
      </c>
      <c r="O9" s="18" t="s">
        <v>3</v>
      </c>
      <c r="P9" s="74">
        <v>800</v>
      </c>
      <c r="Q9" s="75" t="s">
        <v>18</v>
      </c>
    </row>
    <row r="10" spans="4:17" ht="63.75" customHeight="1" thickTop="1" thickBot="1" x14ac:dyDescent="0.35">
      <c r="D10" s="11">
        <v>1</v>
      </c>
      <c r="E10" s="65">
        <v>2100</v>
      </c>
      <c r="F10" s="17">
        <f>120+E10+F11</f>
        <v>4320</v>
      </c>
      <c r="G10" s="18" t="s">
        <v>3</v>
      </c>
      <c r="H10" s="11">
        <v>1</v>
      </c>
      <c r="I10" s="63">
        <v>2200</v>
      </c>
      <c r="J10" s="17">
        <f>120+I10+J11</f>
        <v>4620</v>
      </c>
      <c r="K10" s="18" t="s">
        <v>3</v>
      </c>
      <c r="L10" s="11">
        <v>1</v>
      </c>
      <c r="M10" s="65">
        <v>2100</v>
      </c>
      <c r="N10" s="17">
        <f>120+M10+N11</f>
        <v>4320</v>
      </c>
      <c r="O10" s="18" t="s">
        <v>3</v>
      </c>
      <c r="P10" s="74">
        <v>1000</v>
      </c>
      <c r="Q10" s="75" t="s">
        <v>18</v>
      </c>
    </row>
    <row r="11" spans="4:17" ht="72" customHeight="1" thickTop="1" thickBot="1" x14ac:dyDescent="0.35">
      <c r="D11" s="11">
        <v>0</v>
      </c>
      <c r="E11" s="65">
        <v>2100</v>
      </c>
      <c r="F11" s="17">
        <f>E11</f>
        <v>2100</v>
      </c>
      <c r="G11" s="18" t="s">
        <v>4</v>
      </c>
      <c r="H11" s="11">
        <v>0</v>
      </c>
      <c r="I11" s="65">
        <v>2300</v>
      </c>
      <c r="J11" s="23">
        <v>2300</v>
      </c>
      <c r="K11" s="18" t="s">
        <v>3</v>
      </c>
      <c r="L11" s="11">
        <v>0</v>
      </c>
      <c r="M11" s="65">
        <v>2100</v>
      </c>
      <c r="N11" s="17">
        <f>M11</f>
        <v>2100</v>
      </c>
      <c r="O11" s="18" t="s">
        <v>4</v>
      </c>
      <c r="P11" s="74">
        <v>1500</v>
      </c>
      <c r="Q11" s="75" t="s">
        <v>18</v>
      </c>
    </row>
    <row r="12" spans="4:17" ht="18.600000000000001" thickTop="1" x14ac:dyDescent="0.3">
      <c r="P12" s="73">
        <f>SUM(P7:P11)</f>
        <v>4600</v>
      </c>
      <c r="Q12" s="72" t="s">
        <v>18</v>
      </c>
    </row>
  </sheetData>
  <mergeCells count="3">
    <mergeCell ref="N4:O4"/>
    <mergeCell ref="F4:G4"/>
    <mergeCell ref="J4:K4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Rzut z przodu</vt:lpstr>
      <vt:lpstr>Rzut z góry</vt:lpstr>
      <vt:lpstr>Arkusz1</vt:lpstr>
      <vt:lpstr>'Rzut z przodu'!Obszar_wydruku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 Szczepanik</dc:creator>
  <cp:lastModifiedBy>Angelika Lenarczyk</cp:lastModifiedBy>
  <cp:lastPrinted>2026-01-12T10:11:41Z</cp:lastPrinted>
  <dcterms:created xsi:type="dcterms:W3CDTF">2015-06-05T18:19:34Z</dcterms:created>
  <dcterms:modified xsi:type="dcterms:W3CDTF">2026-03-24T14:48:57Z</dcterms:modified>
</cp:coreProperties>
</file>